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130" windowWidth="9420" windowHeight="2925"/>
  </bookViews>
  <sheets>
    <sheet name="2022" sheetId="2" r:id="rId1"/>
  </sheets>
  <definedNames>
    <definedName name="Scale">#REF!</definedName>
  </definedNames>
  <calcPr calcId="145621"/>
</workbook>
</file>

<file path=xl/calcChain.xml><?xml version="1.0" encoding="utf-8"?>
<calcChain xmlns="http://schemas.openxmlformats.org/spreadsheetml/2006/main">
  <c r="C13" i="2" l="1"/>
  <c r="C66" i="2"/>
  <c r="C87" i="2"/>
  <c r="C86" i="2" s="1"/>
  <c r="C61" i="2" l="1"/>
  <c r="C60" i="2" s="1"/>
  <c r="C54" i="2" l="1"/>
  <c r="C53" i="2" s="1"/>
  <c r="C51" i="2"/>
  <c r="C50" i="2" s="1"/>
  <c r="C49" i="2" l="1"/>
  <c r="C47" i="2"/>
  <c r="C76" i="2" l="1"/>
  <c r="C72" i="2" l="1"/>
  <c r="C74" i="2" l="1"/>
  <c r="C69" i="2" l="1"/>
  <c r="C68" i="2" s="1"/>
  <c r="C43" i="2" l="1"/>
  <c r="C91" i="2" l="1"/>
  <c r="C90" i="2" s="1"/>
  <c r="C21" i="2" l="1"/>
  <c r="C78" i="2" l="1"/>
  <c r="C84" i="2" l="1"/>
  <c r="C83" i="2" s="1"/>
  <c r="C81" i="2"/>
  <c r="C71" i="2" s="1"/>
  <c r="C45" i="2"/>
  <c r="C30" i="2"/>
  <c r="C58" i="2"/>
  <c r="C57" i="2" s="1"/>
  <c r="C56" i="2" s="1"/>
  <c r="C64" i="2"/>
  <c r="C63" i="2" s="1"/>
  <c r="C39" i="2"/>
  <c r="C41" i="2"/>
  <c r="C15" i="2"/>
  <c r="C14" i="2" s="1"/>
  <c r="C33" i="2"/>
  <c r="C35" i="2"/>
  <c r="C27" i="2"/>
  <c r="C26" i="2" s="1"/>
  <c r="C20" i="2"/>
  <c r="C67" i="2" l="1"/>
  <c r="C38" i="2"/>
  <c r="C37" i="2" s="1"/>
  <c r="C32" i="2"/>
  <c r="C29" i="2" s="1"/>
  <c r="C93" i="2" l="1"/>
</calcChain>
</file>

<file path=xl/sharedStrings.xml><?xml version="1.0" encoding="utf-8"?>
<sst xmlns="http://schemas.openxmlformats.org/spreadsheetml/2006/main" count="176" uniqueCount="173">
  <si>
    <t>НАЛОГИ НА ИМУЩЕСТВО</t>
  </si>
  <si>
    <t>НАЛОГ НА ДОХОДЫ С ФИЗИЧЕСКИХ ЛИЦ</t>
  </si>
  <si>
    <t>НАЛОГИ НА ПРИБЫЛЬ, ДОХОДЫ</t>
  </si>
  <si>
    <t>ЗЕМЕЛЬНЫЙ НАЛОГ</t>
  </si>
  <si>
    <t xml:space="preserve">ДОХОДЫ ОТ ИСПОЛЬЗОВАНИЯ ИМУЩЕСТВА, НАХОДЯЩЕГОСЯ В ГОСУДАРСТВЕННОЙ И МУНИЦИПАЛЬНОЙ СОБСТВЕННОСТИ </t>
  </si>
  <si>
    <t>ДОХОДЫ ОТ ПРОДАЖИ МАТЕРИАЛЬНЫХ И НЕМАТЕРИАЛЬНЫХ АКТИВОВ</t>
  </si>
  <si>
    <t>Думы Тайшетского городского</t>
  </si>
  <si>
    <t>Наименование групп, подгрупп, статей и подстатей доходов</t>
  </si>
  <si>
    <t>НАЛОГОВЫЕ И НЕНАЛОГОВЫЕ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</si>
  <si>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</si>
  <si>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ИМУЩЕСТВО ФИЗИЧЕСКИХ ЛИЦ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</si>
  <si>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аренды, указанных земельных участков</t>
  </si>
  <si>
    <t>Доходы от продажи земельных участков, государственная собственность на которые не разграничена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</si>
  <si>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</si>
  <si>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</si>
  <si>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ИТОГО ДОХОДОВ</t>
  </si>
  <si>
    <t>Налог на доходы физических лиц с доходов, полученных физическими лицами  в соответствии со статьей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</si>
  <si>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</si>
  <si>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000 1 00 00000 00 0000 000</t>
  </si>
  <si>
    <t xml:space="preserve"> 000 1 01 00000 00 0000 000</t>
  </si>
  <si>
    <t xml:space="preserve"> 000 1 01 02000 01 0000 110</t>
  </si>
  <si>
    <t xml:space="preserve"> 000 1 01 02010 01 0000 110</t>
  </si>
  <si>
    <t xml:space="preserve"> 000 1 01 02020 01 0000 110</t>
  </si>
  <si>
    <t>000 1 01 02030 01 0000 110</t>
  </si>
  <si>
    <t xml:space="preserve"> 000 1 06 00000 00 0000 000</t>
  </si>
  <si>
    <t xml:space="preserve"> 000 1 06 01000 00 0000 110</t>
  </si>
  <si>
    <t>000 1 06 06000 00 0000 110</t>
  </si>
  <si>
    <t>000  1 11 00000 00 0000 000</t>
  </si>
  <si>
    <t>000  1 11 05000 00 0000 120</t>
  </si>
  <si>
    <t xml:space="preserve"> 000 1 11 05010 00 0000 120</t>
  </si>
  <si>
    <t>000 1 14 00000 00 0000 000</t>
  </si>
  <si>
    <t xml:space="preserve"> 000 2 00 00000 00 0000 000</t>
  </si>
  <si>
    <t xml:space="preserve"> 000 2 02 00000 00 0000 000</t>
  </si>
  <si>
    <t>Код бюджетной классификации Российской Федерации</t>
  </si>
  <si>
    <t>000 1 01 02040 01 0000 110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</si>
  <si>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</si>
  <si>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</si>
  <si>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</si>
  <si>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</si>
  <si>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</si>
  <si>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</si>
  <si>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</si>
  <si>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Единый сельскохозяйственный налог</t>
  </si>
  <si>
    <t>НАЛОГИ НА СОВОКУПНЫЙ ДОХОД</t>
  </si>
  <si>
    <t xml:space="preserve"> 000 1 05 00000 00 0000 000</t>
  </si>
  <si>
    <t xml:space="preserve"> 000 1 05 03000 01 0000 110 </t>
  </si>
  <si>
    <t xml:space="preserve"> 000 1 05 03010 01 0000 110 </t>
  </si>
  <si>
    <t>000  1 06 01030 13 0000 110</t>
  </si>
  <si>
    <t xml:space="preserve"> 000 1 06 06033 13 0000 110</t>
  </si>
  <si>
    <t xml:space="preserve"> 000 1 06 06043 13 0000 110</t>
  </si>
  <si>
    <t xml:space="preserve">000 1 11 05013 13 0000 120 </t>
  </si>
  <si>
    <t>000 1 11 05025 13 0000 120</t>
  </si>
  <si>
    <t>000 1 11 05075 13 0000 120</t>
  </si>
  <si>
    <t xml:space="preserve"> 000 1 14 06013 13 0000 430</t>
  </si>
  <si>
    <t>Земельный  налог с организаций, обладающих земельным участком, расположенным в границах городских поселений</t>
  </si>
  <si>
    <t>Земельный  налог с физических лиц, обладающих земельным участком, расположенным в границах городских поселений</t>
  </si>
  <si>
    <t>000 1 06 06030 00 0000 110</t>
  </si>
  <si>
    <t>Земельный налог с физических лиц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</si>
  <si>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</si>
  <si>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</si>
  <si>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 казну городских поселений (за исключением земельных участков)</t>
  </si>
  <si>
    <t>ПРОЧИЕ НЕНАЛОГОВЫЕ ДОХОДЫ</t>
  </si>
  <si>
    <t>000 1 17 00000 00 0000 180</t>
  </si>
  <si>
    <t>Прочие неналоговые доходы бюджетов городских поселений</t>
  </si>
  <si>
    <t>Приложение № 1 к решению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</si>
  <si>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аренды, указанных земельных участков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</si>
  <si>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</si>
  <si>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 бюджетных и автономных учреждений, а также имущества государственных и муниципальных унитарных предприятий, в т.ч. казенных)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</si>
  <si>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</si>
  <si>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Налог на имущество  физических лиц, взимаемый по ставкам, применяемым к объектам налогооблажения, расположенным в границах городских поселений</t>
  </si>
  <si>
    <t>000 1 11 05035 13 0000 120</t>
  </si>
  <si>
    <t>000 1 11 05030 00 0000 120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</si>
  <si>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</si>
  <si>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</si>
  <si>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Земельный налог с организаций</t>
  </si>
  <si>
    <t xml:space="preserve">000 1 06 06040 00 0000 110 </t>
  </si>
  <si>
    <t>Доходы от продажи земельных участков, находящихся в государственой и муниципальной собственности</t>
  </si>
  <si>
    <t>Прочие неналоговые доходы</t>
  </si>
  <si>
    <t>000 1 17 05000 00 0000 180</t>
  </si>
  <si>
    <t>000 1 14 06000 00 0000 430</t>
  </si>
  <si>
    <t xml:space="preserve">СУБВЕНЦИИ  БЮДЖЕТАМ БЮДЖЕТНОЙ СИСТЕМЫ РОССИЙСКОЙ ФЕДЕРАЦИИ 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</si>
  <si>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</si>
  <si>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поселений на выполнение передаваемых полномочий субъектов Российской Федерации</t>
  </si>
  <si>
    <t>Прочие субсидии</t>
  </si>
  <si>
    <t>Прочие субсидии бюджетам городских поселений</t>
  </si>
  <si>
    <t>СУБСИДИИ БЮДЖЕТАМ БЮДЖЕТНОЙ СИСТЕМЫ (МЕЖБЮДЖЕТНЫЕ СУБСИДИИ)</t>
  </si>
  <si>
    <t>000 2 02 20000 00 0000 000</t>
  </si>
  <si>
    <t xml:space="preserve">                   Прогнозируемые доходы бюджета Тайшетского муниципального образования</t>
  </si>
  <si>
    <t>Доходы от уплаты акцизов на дизельное топливо, зачисляемые в консолидированные бюджеты субъектов Российской Федерации</t>
  </si>
  <si>
    <t>000 1 03 02231 01 0000 110</t>
  </si>
  <si>
    <t>000 2 02 29999 00 0000 150</t>
  </si>
  <si>
    <t>000 2 02 29999 13 0000 150</t>
  </si>
  <si>
    <t>000 2 02 25555 13 0000 150</t>
  </si>
  <si>
    <t>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</si>
  <si>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000 2 02 25555 00 0000 150</t>
  </si>
  <si>
    <t>Субсидии бюджетам городских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</si>
  <si>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000 2 02 10000 00 0000 000</t>
  </si>
  <si>
    <t>ДОТАЦИИ БЮДЖЕТАМ БЮДЖЕТНОЙ СИСТЕМЫ РОССИЙСКОЙ ФЕДЕРАЦИИ</t>
  </si>
  <si>
    <t>000 1 17 05050 13 0000 180</t>
  </si>
  <si>
    <t>2022 год Сумма, тыс. руб.</t>
  </si>
  <si>
    <t>000 1 03 02241 01 0000 110</t>
  </si>
  <si>
    <t>000 1 03 02251 01 0000 110</t>
  </si>
  <si>
    <t>000 1 03 02261 01 0000 110</t>
  </si>
  <si>
    <t>Доходы от уплаты акцизов на моторные масла длядизельных и карбюраторных двигателей, зачисляемые в консолидированные бюджеты субъектов Российской Федерации</t>
  </si>
  <si>
    <t>Доходы от уплаты акцизов на автомобильный бензин, производимый на территории Российской Федерации, зачисляемые в консолидированные бюджеты субъектов Российской Федерации</t>
  </si>
  <si>
    <t>Доходы от уплаты акцизов на прямогонный бензин, производимый на территории Российской Федерации, зачисляемые в консолидированные бюджеты субъектов Российской Федерации</t>
  </si>
  <si>
    <t>000 2 07 05030 13 0000 150</t>
  </si>
  <si>
    <t xml:space="preserve"> </t>
  </si>
  <si>
    <t>Прочие безвозмездные поступления в бюджеты городских поселений</t>
  </si>
  <si>
    <t>000 2 07 05000 13 0000 150</t>
  </si>
  <si>
    <t>ПРОЧИЕ БЕЗВОЗМЕЗДНЫЕ ПОСТУПЛЕНИЯ</t>
  </si>
  <si>
    <t>000 2 07 00000 00 0000 000</t>
  </si>
  <si>
    <t xml:space="preserve"> 000 2 02 30000 00 0000 150</t>
  </si>
  <si>
    <t xml:space="preserve"> 000 2 02 30024 00 0000 150</t>
  </si>
  <si>
    <t>000 2 02 30024 13 0000 150</t>
  </si>
  <si>
    <t xml:space="preserve">Начальник отдела по организационной работе, контролю и </t>
  </si>
  <si>
    <t>В.Д Бычкова</t>
  </si>
  <si>
    <t xml:space="preserve"> 000 1 14 06010 00 0000 430</t>
  </si>
  <si>
    <t>000 2 02 16001 13 0000 150</t>
  </si>
  <si>
    <t>000 2 02 16001 00 0000 150</t>
  </si>
  <si>
    <t>Дотации бюджетам городских поселений на выравнивание бюджетной обеспеченности из бюджетов муниципальных районов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</si>
  <si>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</si>
  <si>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                                     "Тайшетское городское поселение" на 2022 год                                                                                                                               </t>
  </si>
  <si>
    <t xml:space="preserve">делопроизводству администрации </t>
  </si>
  <si>
    <t>Тайшетского городского поселения -</t>
  </si>
  <si>
    <t>"Приложение № 1 к решению</t>
  </si>
  <si>
    <t>"</t>
  </si>
  <si>
    <t>поселения от  23.12.2021 г. № 262</t>
  </si>
  <si>
    <t>Субсидии бюджетам поселений на мероприятия по переселению граждан из непредназначенных для проживания строений, созданных в период промышленного освоения Сибири и Дальнего Востока</t>
  </si>
  <si>
    <t>000 2 02 25178 00 0000 150</t>
  </si>
  <si>
    <t>Субсидии бюджетам городских поселений на мероприятия по переселению граждан из непредназначенных для проживания строений, созданных в период промышленного освоения Сибири и Дальнего Востока</t>
  </si>
  <si>
    <t>000 2 02 25178 13 0000 150</t>
  </si>
  <si>
    <t>Субсидии бюджетам на софинансирование капитальных вложений в объекты муниципальной собственности</t>
  </si>
  <si>
    <t>000 2 02 20077 00 0000 151</t>
  </si>
  <si>
    <t>Субсидии бюджетам городских поселений на софинансирование капитальных вложений в объекты муниципальной собственности</t>
  </si>
  <si>
    <t>000 2 02 20077 13 0000 151</t>
  </si>
  <si>
    <t>Субсидии бюджетам на реализацию мероприятий по обеспечению жильем молодых семей</t>
  </si>
  <si>
    <t>000 2 02 25497 00 0000 150</t>
  </si>
  <si>
    <t>Субсидии бюджетам городских поселений на реализацию мероприятий по обеспечению жильем молодых семей</t>
  </si>
  <si>
    <t>000 2 02 25497 13 0000 150</t>
  </si>
  <si>
    <t xml:space="preserve">поселения от    .03.2022 г. № </t>
  </si>
  <si>
    <t>000 1 11 09080 13 0000 120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</si>
  <si>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поселений, и на землях или земельных участках, государственная собственность на которые не разграничена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</si>
  <si>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</si>
  <si>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000 1 11 09080 00 0000 120</t>
  </si>
  <si>
    <t>Прочие доходы от оказания платных услуг (работ) получателями средств бюджетов городских поселений</t>
  </si>
  <si>
    <t>Прочие доходы от оказания платных услуг (работ)</t>
  </si>
  <si>
    <t>000 1 13 01995 13 0000 130</t>
  </si>
  <si>
    <t>000 1 13 01955 00 0000 130</t>
  </si>
  <si>
    <t>ДОХОДЫ ОТ ОКАЗАНИЯ ПЛАТНЫХ УСЛУГ И КОМПЕНСАЦИИ ЗАТРАТ ГОСУДАРСТВА</t>
  </si>
  <si>
    <t>000 1 13 00000 00 0000 000</t>
  </si>
  <si>
    <t>Доходы от компенсации затрат государства</t>
  </si>
  <si>
    <t>Прочие доходы от компенсации затрат государства</t>
  </si>
  <si>
    <t xml:space="preserve">000 1 13 02995 00 0000 130 </t>
  </si>
  <si>
    <t>000 1 13 02995 13 0000 130</t>
  </si>
  <si>
    <t>Прочие доходы от компенсации затрат бюджетов городских поселений</t>
  </si>
  <si>
    <t>Доходы от оказания платных услуг (работ)</t>
  </si>
  <si>
    <t>000 1 13 02000  0000 00 000</t>
  </si>
  <si>
    <t>000 1 13 01000 00 0000 000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</si>
  <si>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</si>
  <si>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</si>
  <si>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</si>
  <si>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000 1 16 02020 02 0000 140</t>
  </si>
  <si>
    <t>ШТРАФЫ, САНКЦИИ, ВОЗМЕЩЕНИЕ УЩЕРБА</t>
  </si>
  <si>
    <t>000 1 16 00000 00 0000 000</t>
  </si>
  <si>
    <t xml:space="preserve">БЕЗВОЗМЕЗДНЫЕ ПОСТУПЛЕНИЯ ОТ НЕГОСУДАРСТВЕННЫХ ОРГАНИЗАЦИЙ
</t>
  </si>
  <si>
    <t>000 2 04 00000 00 0000 000</t>
  </si>
  <si>
    <t>Предоставление негосударственными организациями грантов для получателей средств бюджетов городских поселений</t>
  </si>
  <si>
    <t>000 2 04 05010 13 0000 150</t>
  </si>
  <si>
    <t>Безвозмездные поступления от негосударственных организаций в бюджеты городских поселений</t>
  </si>
  <si>
    <t>000 2 04 05000 13 0000 150</t>
  </si>
  <si>
    <t>000 2 04 05020 13 0000 150</t>
  </si>
  <si>
    <t>Поступления от денежных пожертвований, предоставляемых негосударственными организациями получателям средств бюджетов городских поселений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</si>
</sst>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2" x14ac:knownFonts="1">
    <font>
      <sz val="10"/>
      <name val="Arial Cyr"/>
      <charset val="204"/>
    </font>
    <font>
      <b/>
      <sz val="12"/>
      <name val="Arial Cyr"/>
      <family val="2"/>
      <charset val="204"/>
    </font>
    <font>
      <sz val="12"/>
      <name val="Arial Cyr"/>
      <family val="2"/>
      <charset val="204"/>
    </font>
    <font>
      <b/>
      <sz val="12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b/>
      <sz val="12"/>
      <color indexed="8"/>
      <name val="Times New Roman"/>
      <family val="1"/>
      <charset val="204"/>
    </font>
    <font>
      <sz val="8"/>
      <name val="Arial Cyr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4" fillId="0" borderId="0" xfId="0" applyFont="1"/>
    <xf numFmtId="0" fontId="0" fillId="0" borderId="0" xfId="0" applyBorder="1"/>
    <xf numFmtId="0" fontId="4" fillId="0" borderId="0" xfId="0" applyFont="1" applyBorder="1"/>
    <xf numFmtId="0" fontId="3" fillId="0" borderId="0" xfId="0" applyFont="1" applyAlignment="1"/>
    <xf numFmtId="0" fontId="0" fillId="0" borderId="0" xfId="0" applyBorder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8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center"/>
    </xf>
    <xf numFmtId="1" fontId="7" fillId="0" borderId="0" xfId="0" applyNumberFormat="1" applyFont="1" applyBorder="1" applyAlignment="1">
      <alignment horizontal="center" vertical="center"/>
    </xf>
    <xf numFmtId="1" fontId="5" fillId="0" borderId="0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3" fontId="5" fillId="0" borderId="0" xfId="0" applyNumberFormat="1" applyFont="1" applyFill="1" applyBorder="1" applyAlignment="1">
      <alignment horizontal="center" vertical="center"/>
    </xf>
    <xf numFmtId="3" fontId="7" fillId="0" borderId="0" xfId="0" applyNumberFormat="1" applyFont="1" applyFill="1" applyBorder="1" applyAlignment="1">
      <alignment horizontal="center" vertical="center"/>
    </xf>
    <xf numFmtId="164" fontId="7" fillId="0" borderId="0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9" fillId="0" borderId="1" xfId="0" applyFont="1" applyFill="1" applyBorder="1" applyAlignment="1">
      <alignment horizontal="left" vertical="center" wrapText="1"/>
    </xf>
    <xf numFmtId="164" fontId="7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164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1" xfId="0" applyNumberFormat="1" applyFont="1" applyBorder="1" applyAlignment="1">
      <alignment wrapText="1"/>
    </xf>
    <xf numFmtId="165" fontId="5" fillId="0" borderId="1" xfId="0" applyNumberFormat="1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left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5" fillId="0" borderId="0" xfId="0" applyFont="1"/>
    <xf numFmtId="164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11" fillId="0" borderId="0" xfId="0" applyFont="1"/>
    <xf numFmtId="0" fontId="5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/>
    </xf>
    <xf numFmtId="0" fontId="5" fillId="0" borderId="1" xfId="0" applyFont="1" applyBorder="1" applyAlignment="1">
      <alignment horizontal="justify" vertical="center"/>
    </xf>
    <xf numFmtId="0" fontId="5" fillId="0" borderId="0" xfId="0" applyFont="1" applyAlignment="1">
      <alignment horizontal="justify" vertical="center"/>
    </xf>
    <xf numFmtId="0" fontId="7" fillId="0" borderId="1" xfId="0" applyFont="1" applyBorder="1" applyAlignment="1">
      <alignment horizontal="center" vertical="top"/>
    </xf>
    <xf numFmtId="0" fontId="1" fillId="0" borderId="0" xfId="0" applyFont="1" applyAlignment="1"/>
    <xf numFmtId="0" fontId="3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0" fillId="0" borderId="1" xfId="0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203"/>
  <sheetViews>
    <sheetView tabSelected="1" view="pageBreakPreview" zoomScale="90" zoomScaleNormal="75" zoomScaleSheetLayoutView="90" workbookViewId="0">
      <selection activeCell="C14" sqref="C14"/>
    </sheetView>
  </sheetViews>
  <sheetFormatPr defaultRowHeight="12.75" x14ac:dyDescent="0.2"/>
  <cols>
    <col min="1" max="1" width="57.140625" customWidth="1"/>
    <col min="2" max="2" width="33.7109375" customWidth="1"/>
    <col min="3" max="3" width="16.42578125" customWidth="1"/>
    <col min="4" max="4" width="17" customWidth="1"/>
    <col min="5" max="5" width="6.7109375" customWidth="1"/>
  </cols>
  <sheetData>
    <row r="1" spans="1:24" x14ac:dyDescent="0.2">
      <c r="B1" t="s">
        <v>64</v>
      </c>
    </row>
    <row r="2" spans="1:24" x14ac:dyDescent="0.2">
      <c r="B2" t="s">
        <v>6</v>
      </c>
    </row>
    <row r="3" spans="1:24" x14ac:dyDescent="0.2">
      <c r="B3" t="s">
        <v>140</v>
      </c>
    </row>
    <row r="5" spans="1:24" x14ac:dyDescent="0.2">
      <c r="B5" t="s">
        <v>125</v>
      </c>
    </row>
    <row r="6" spans="1:24" x14ac:dyDescent="0.2">
      <c r="B6" t="s">
        <v>6</v>
      </c>
    </row>
    <row r="7" spans="1:24" x14ac:dyDescent="0.2">
      <c r="B7" t="s">
        <v>127</v>
      </c>
    </row>
    <row r="8" spans="1:24" ht="17.25" customHeight="1" x14ac:dyDescent="0.25">
      <c r="A8" s="42" t="s">
        <v>87</v>
      </c>
      <c r="B8" s="42"/>
      <c r="C8" s="42"/>
      <c r="D8" s="8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 spans="1:24" ht="20.25" customHeight="1" x14ac:dyDescent="0.25">
      <c r="A9" s="4" t="s">
        <v>122</v>
      </c>
      <c r="B9" s="18"/>
      <c r="C9" s="4"/>
      <c r="D9" s="4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ht="15" customHeight="1" x14ac:dyDescent="0.2">
      <c r="A10" s="43" t="s">
        <v>7</v>
      </c>
      <c r="B10" s="43" t="s">
        <v>33</v>
      </c>
      <c r="C10" s="43" t="s">
        <v>99</v>
      </c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 ht="48" customHeight="1" x14ac:dyDescent="0.2">
      <c r="A11" s="44"/>
      <c r="B11" s="43"/>
      <c r="C11" s="45"/>
      <c r="D11" s="9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</row>
    <row r="12" spans="1:24" ht="15" x14ac:dyDescent="0.2">
      <c r="A12" s="38">
        <v>1</v>
      </c>
      <c r="B12" s="38">
        <v>2</v>
      </c>
      <c r="C12" s="38">
        <v>3</v>
      </c>
      <c r="D12" s="10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</row>
    <row r="13" spans="1:24" ht="28.5" customHeight="1" x14ac:dyDescent="0.2">
      <c r="A13" s="21" t="s">
        <v>8</v>
      </c>
      <c r="B13" s="35" t="s">
        <v>18</v>
      </c>
      <c r="C13" s="22">
        <f>C14+C20+C29+C37+C56+C26+C63+C49+C60</f>
        <v>147298.70000000001</v>
      </c>
      <c r="D13" s="11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</row>
    <row r="14" spans="1:24" ht="26.25" customHeight="1" x14ac:dyDescent="0.2">
      <c r="A14" s="21" t="s">
        <v>2</v>
      </c>
      <c r="B14" s="35" t="s">
        <v>19</v>
      </c>
      <c r="C14" s="22">
        <f>C15</f>
        <v>79330</v>
      </c>
      <c r="D14" s="11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</row>
    <row r="15" spans="1:24" ht="28.5" customHeight="1" x14ac:dyDescent="0.2">
      <c r="A15" s="21" t="s">
        <v>1</v>
      </c>
      <c r="B15" s="35" t="s">
        <v>20</v>
      </c>
      <c r="C15" s="22">
        <f>C17+C16+C18+C19</f>
        <v>79330</v>
      </c>
      <c r="D15" s="11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</row>
    <row r="16" spans="1:24" ht="84.75" customHeight="1" x14ac:dyDescent="0.2">
      <c r="A16" s="23" t="s">
        <v>9</v>
      </c>
      <c r="B16" s="6" t="s">
        <v>21</v>
      </c>
      <c r="C16" s="24">
        <v>77697</v>
      </c>
      <c r="D16" s="12"/>
      <c r="F16" s="2"/>
      <c r="G16" s="5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</row>
    <row r="17" spans="1:24" ht="130.5" customHeight="1" x14ac:dyDescent="0.25">
      <c r="A17" s="19" t="s">
        <v>17</v>
      </c>
      <c r="B17" s="6" t="s">
        <v>22</v>
      </c>
      <c r="C17" s="24">
        <v>220</v>
      </c>
      <c r="D17" s="1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</row>
    <row r="18" spans="1:24" ht="48.75" customHeight="1" x14ac:dyDescent="0.25">
      <c r="A18" s="19" t="s">
        <v>16</v>
      </c>
      <c r="B18" s="6" t="s">
        <v>23</v>
      </c>
      <c r="C18" s="24">
        <v>456</v>
      </c>
      <c r="D18" s="1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</row>
    <row r="19" spans="1:24" s="1" customFormat="1" ht="91.5" customHeight="1" x14ac:dyDescent="0.25">
      <c r="A19" s="26" t="s">
        <v>39</v>
      </c>
      <c r="B19" s="6" t="s">
        <v>34</v>
      </c>
      <c r="C19" s="24">
        <v>957</v>
      </c>
      <c r="D19" s="11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</row>
    <row r="20" spans="1:24" s="1" customFormat="1" ht="47.25" x14ac:dyDescent="0.25">
      <c r="A20" s="20" t="s">
        <v>35</v>
      </c>
      <c r="B20" s="35" t="s">
        <v>36</v>
      </c>
      <c r="C20" s="22">
        <f>C21</f>
        <v>12996.5</v>
      </c>
      <c r="D20" s="12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</row>
    <row r="21" spans="1:24" ht="47.25" x14ac:dyDescent="0.25">
      <c r="A21" s="19" t="s">
        <v>37</v>
      </c>
      <c r="B21" s="6" t="s">
        <v>38</v>
      </c>
      <c r="C21" s="24">
        <f>C22+C23+C24+C25</f>
        <v>12996.5</v>
      </c>
      <c r="D21" s="13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</row>
    <row r="22" spans="1:24" ht="47.25" x14ac:dyDescent="0.25">
      <c r="A22" s="19" t="s">
        <v>88</v>
      </c>
      <c r="B22" s="6" t="s">
        <v>89</v>
      </c>
      <c r="C22" s="24">
        <v>5876.1</v>
      </c>
      <c r="D22" s="13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</row>
    <row r="23" spans="1:24" ht="63" x14ac:dyDescent="0.25">
      <c r="A23" s="19" t="s">
        <v>103</v>
      </c>
      <c r="B23" s="6" t="s">
        <v>100</v>
      </c>
      <c r="C23" s="24">
        <v>32.5</v>
      </c>
      <c r="D23" s="13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</row>
    <row r="24" spans="1:24" ht="63" x14ac:dyDescent="0.25">
      <c r="A24" s="19" t="s">
        <v>104</v>
      </c>
      <c r="B24" s="6" t="s">
        <v>101</v>
      </c>
      <c r="C24" s="24">
        <v>7824.7</v>
      </c>
      <c r="D24" s="13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</row>
    <row r="25" spans="1:24" ht="63" x14ac:dyDescent="0.25">
      <c r="A25" s="19" t="s">
        <v>105</v>
      </c>
      <c r="B25" s="6" t="s">
        <v>102</v>
      </c>
      <c r="C25" s="24">
        <v>-736.8</v>
      </c>
      <c r="D25" s="13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</row>
    <row r="26" spans="1:24" ht="27" customHeight="1" x14ac:dyDescent="0.25">
      <c r="A26" s="20" t="s">
        <v>43</v>
      </c>
      <c r="B26" s="35" t="s">
        <v>44</v>
      </c>
      <c r="C26" s="22">
        <f>C27</f>
        <v>15</v>
      </c>
      <c r="D26" s="13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</row>
    <row r="27" spans="1:24" ht="26.25" customHeight="1" x14ac:dyDescent="0.25">
      <c r="A27" s="19" t="s">
        <v>42</v>
      </c>
      <c r="B27" s="6" t="s">
        <v>45</v>
      </c>
      <c r="C27" s="24">
        <f>C28</f>
        <v>15</v>
      </c>
      <c r="D27" s="13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</row>
    <row r="28" spans="1:24" ht="24.75" customHeight="1" x14ac:dyDescent="0.25">
      <c r="A28" s="19" t="s">
        <v>42</v>
      </c>
      <c r="B28" s="6" t="s">
        <v>46</v>
      </c>
      <c r="C28" s="24">
        <v>15</v>
      </c>
      <c r="D28" s="13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</row>
    <row r="29" spans="1:24" ht="26.25" customHeight="1" x14ac:dyDescent="0.2">
      <c r="A29" s="21" t="s">
        <v>0</v>
      </c>
      <c r="B29" s="35" t="s">
        <v>24</v>
      </c>
      <c r="C29" s="22">
        <f>C30+C32</f>
        <v>42700</v>
      </c>
      <c r="D29" s="13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</row>
    <row r="30" spans="1:24" ht="15.75" x14ac:dyDescent="0.2">
      <c r="A30" s="23" t="s">
        <v>10</v>
      </c>
      <c r="B30" s="6" t="s">
        <v>25</v>
      </c>
      <c r="C30" s="24">
        <f>C31</f>
        <v>13600</v>
      </c>
      <c r="D30" s="14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 ht="49.5" customHeight="1" x14ac:dyDescent="0.2">
      <c r="A31" s="23" t="s">
        <v>69</v>
      </c>
      <c r="B31" s="6" t="s">
        <v>47</v>
      </c>
      <c r="C31" s="32">
        <v>13600</v>
      </c>
      <c r="D31" s="13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 ht="15.75" x14ac:dyDescent="0.2">
      <c r="A32" s="23" t="s">
        <v>3</v>
      </c>
      <c r="B32" s="6" t="s">
        <v>26</v>
      </c>
      <c r="C32" s="32">
        <f>C33+C35</f>
        <v>29100</v>
      </c>
      <c r="D32" s="13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1:24" ht="15.75" x14ac:dyDescent="0.2">
      <c r="A33" s="23" t="s">
        <v>74</v>
      </c>
      <c r="B33" s="6" t="s">
        <v>56</v>
      </c>
      <c r="C33" s="32">
        <f>C34</f>
        <v>19800</v>
      </c>
      <c r="D33" s="13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1:24" ht="47.25" customHeight="1" x14ac:dyDescent="0.2">
      <c r="A34" s="23" t="s">
        <v>54</v>
      </c>
      <c r="B34" s="6" t="s">
        <v>48</v>
      </c>
      <c r="C34" s="32">
        <v>19800</v>
      </c>
      <c r="D34" s="13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1:24" ht="25.5" customHeight="1" x14ac:dyDescent="0.2">
      <c r="A35" s="23" t="s">
        <v>57</v>
      </c>
      <c r="B35" s="6" t="s">
        <v>75</v>
      </c>
      <c r="C35" s="32">
        <f>C36</f>
        <v>9300</v>
      </c>
      <c r="D35" s="13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1:24" ht="48" customHeight="1" x14ac:dyDescent="0.2">
      <c r="A36" s="23" t="s">
        <v>55</v>
      </c>
      <c r="B36" s="6" t="s">
        <v>49</v>
      </c>
      <c r="C36" s="32">
        <v>9300</v>
      </c>
      <c r="D36" s="11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1:24" ht="53.25" customHeight="1" x14ac:dyDescent="0.2">
      <c r="A37" s="21" t="s">
        <v>4</v>
      </c>
      <c r="B37" s="35" t="s">
        <v>27</v>
      </c>
      <c r="C37" s="22">
        <f>C38+C47</f>
        <v>11307.199999999999</v>
      </c>
      <c r="D37" s="15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1:24" ht="99" customHeight="1" x14ac:dyDescent="0.2">
      <c r="A38" s="23" t="s">
        <v>67</v>
      </c>
      <c r="B38" s="6" t="s">
        <v>28</v>
      </c>
      <c r="C38" s="27">
        <f>C39+C41+C45+C43</f>
        <v>11061.199999999999</v>
      </c>
      <c r="D38" s="15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1:24" ht="81.75" customHeight="1" x14ac:dyDescent="0.2">
      <c r="A39" s="23" t="s">
        <v>11</v>
      </c>
      <c r="B39" s="6" t="s">
        <v>29</v>
      </c>
      <c r="C39" s="27">
        <f>C40</f>
        <v>5133</v>
      </c>
      <c r="D39" s="15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ht="102" customHeight="1" x14ac:dyDescent="0.2">
      <c r="A40" s="23" t="s">
        <v>65</v>
      </c>
      <c r="B40" s="6" t="s">
        <v>50</v>
      </c>
      <c r="C40" s="27">
        <v>5133</v>
      </c>
      <c r="D40" s="13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ht="99.75" customHeight="1" x14ac:dyDescent="0.2">
      <c r="A41" s="31" t="s">
        <v>41</v>
      </c>
      <c r="B41" s="6" t="s">
        <v>40</v>
      </c>
      <c r="C41" s="27">
        <f>C42</f>
        <v>2886.4</v>
      </c>
      <c r="D41" s="13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ht="78.75" customHeight="1" x14ac:dyDescent="0.2">
      <c r="A42" s="23" t="s">
        <v>66</v>
      </c>
      <c r="B42" s="6" t="s">
        <v>51</v>
      </c>
      <c r="C42" s="27">
        <v>2886.4</v>
      </c>
      <c r="D42" s="13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1:24" ht="99" customHeight="1" x14ac:dyDescent="0.2">
      <c r="A43" s="31" t="s">
        <v>73</v>
      </c>
      <c r="B43" s="6" t="s">
        <v>71</v>
      </c>
      <c r="C43" s="27">
        <f>C44</f>
        <v>147.4</v>
      </c>
      <c r="D43" s="13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1:24" ht="80.25" customHeight="1" x14ac:dyDescent="0.2">
      <c r="A44" s="23" t="s">
        <v>72</v>
      </c>
      <c r="B44" s="6" t="s">
        <v>70</v>
      </c>
      <c r="C44" s="27">
        <v>147.4</v>
      </c>
      <c r="D44" s="13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 ht="47.25" x14ac:dyDescent="0.2">
      <c r="A45" s="23" t="s">
        <v>58</v>
      </c>
      <c r="B45" s="6" t="s">
        <v>59</v>
      </c>
      <c r="C45" s="27">
        <f>C46</f>
        <v>2894.4</v>
      </c>
      <c r="D45" s="13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 ht="47.25" x14ac:dyDescent="0.2">
      <c r="A46" s="23" t="s">
        <v>60</v>
      </c>
      <c r="B46" s="6" t="s">
        <v>52</v>
      </c>
      <c r="C46" s="27">
        <v>2894.4</v>
      </c>
      <c r="D46" s="13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ht="120" customHeight="1" x14ac:dyDescent="0.2">
      <c r="A47" s="23" t="s">
        <v>143</v>
      </c>
      <c r="B47" s="6" t="s">
        <v>144</v>
      </c>
      <c r="C47" s="27">
        <f>C48</f>
        <v>246</v>
      </c>
      <c r="D47" s="13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ht="109.5" customHeight="1" x14ac:dyDescent="0.2">
      <c r="A48" s="23" t="s">
        <v>142</v>
      </c>
      <c r="B48" s="6" t="s">
        <v>141</v>
      </c>
      <c r="C48" s="27">
        <v>246</v>
      </c>
      <c r="D48" s="13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ht="33" customHeight="1" x14ac:dyDescent="0.2">
      <c r="A49" s="21" t="s">
        <v>149</v>
      </c>
      <c r="B49" s="7" t="s">
        <v>150</v>
      </c>
      <c r="C49" s="28">
        <f>C53+C50</f>
        <v>136.5</v>
      </c>
      <c r="D49" s="13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ht="24" customHeight="1" x14ac:dyDescent="0.2">
      <c r="A50" s="23" t="s">
        <v>156</v>
      </c>
      <c r="B50" s="6" t="s">
        <v>158</v>
      </c>
      <c r="C50" s="27">
        <f>C51</f>
        <v>135</v>
      </c>
      <c r="D50" s="13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 ht="20.25" customHeight="1" x14ac:dyDescent="0.2">
      <c r="A51" s="23" t="s">
        <v>146</v>
      </c>
      <c r="B51" s="6" t="s">
        <v>148</v>
      </c>
      <c r="C51" s="27">
        <f>C52</f>
        <v>135</v>
      </c>
      <c r="D51" s="13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ht="35.25" customHeight="1" x14ac:dyDescent="0.2">
      <c r="A52" s="23" t="s">
        <v>145</v>
      </c>
      <c r="B52" s="6" t="s">
        <v>147</v>
      </c>
      <c r="C52" s="27">
        <v>135</v>
      </c>
      <c r="D52" s="13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1:24" ht="27" customHeight="1" x14ac:dyDescent="0.2">
      <c r="A53" s="23" t="s">
        <v>151</v>
      </c>
      <c r="B53" s="6" t="s">
        <v>157</v>
      </c>
      <c r="C53" s="27">
        <f>C54</f>
        <v>1.5</v>
      </c>
      <c r="D53" s="13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1:24" ht="27.75" customHeight="1" x14ac:dyDescent="0.2">
      <c r="A54" s="23" t="s">
        <v>152</v>
      </c>
      <c r="B54" s="6" t="s">
        <v>153</v>
      </c>
      <c r="C54" s="27">
        <f>C55</f>
        <v>1.5</v>
      </c>
      <c r="D54" s="13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1:24" ht="31.5" customHeight="1" x14ac:dyDescent="0.2">
      <c r="A55" s="23" t="s">
        <v>155</v>
      </c>
      <c r="B55" s="6" t="s">
        <v>154</v>
      </c>
      <c r="C55" s="27">
        <v>1.5</v>
      </c>
      <c r="D55" s="13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1:24" ht="33" customHeight="1" x14ac:dyDescent="0.2">
      <c r="A56" s="21" t="s">
        <v>5</v>
      </c>
      <c r="B56" s="29" t="s">
        <v>30</v>
      </c>
      <c r="C56" s="28">
        <f>C57</f>
        <v>300</v>
      </c>
      <c r="D56" s="15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1:24" ht="42" customHeight="1" x14ac:dyDescent="0.25">
      <c r="A57" s="23" t="s">
        <v>76</v>
      </c>
      <c r="B57" s="25" t="s">
        <v>79</v>
      </c>
      <c r="C57" s="27">
        <f>C58</f>
        <v>300</v>
      </c>
      <c r="D57" s="15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1:24" ht="31.5" customHeight="1" x14ac:dyDescent="0.25">
      <c r="A58" s="23" t="s">
        <v>12</v>
      </c>
      <c r="B58" s="25" t="s">
        <v>117</v>
      </c>
      <c r="C58" s="27">
        <f>C59</f>
        <v>300</v>
      </c>
      <c r="D58" s="15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1:24" ht="50.25" customHeight="1" x14ac:dyDescent="0.2">
      <c r="A59" s="23" t="s">
        <v>68</v>
      </c>
      <c r="B59" s="37" t="s">
        <v>53</v>
      </c>
      <c r="C59" s="27">
        <v>300</v>
      </c>
      <c r="D59" s="16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1:24" ht="26.25" customHeight="1" x14ac:dyDescent="0.2">
      <c r="A60" s="21" t="s">
        <v>163</v>
      </c>
      <c r="B60" s="41" t="s">
        <v>164</v>
      </c>
      <c r="C60" s="28">
        <f>C61</f>
        <v>13.5</v>
      </c>
      <c r="D60" s="16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1:24" ht="51.75" customHeight="1" x14ac:dyDescent="0.2">
      <c r="A61" s="23" t="s">
        <v>159</v>
      </c>
      <c r="B61" s="30" t="s">
        <v>160</v>
      </c>
      <c r="C61" s="27">
        <f>C62</f>
        <v>13.5</v>
      </c>
      <c r="D61" s="16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1:24" ht="65.25" customHeight="1" x14ac:dyDescent="0.2">
      <c r="A62" s="23" t="s">
        <v>161</v>
      </c>
      <c r="B62" s="30" t="s">
        <v>162</v>
      </c>
      <c r="C62" s="27">
        <v>13.5</v>
      </c>
      <c r="D62" s="16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1:24" ht="24" customHeight="1" x14ac:dyDescent="0.2">
      <c r="A63" s="21" t="s">
        <v>61</v>
      </c>
      <c r="B63" s="29" t="s">
        <v>62</v>
      </c>
      <c r="C63" s="28">
        <f>C64</f>
        <v>500</v>
      </c>
      <c r="D63" s="16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1:24" ht="22.5" customHeight="1" x14ac:dyDescent="0.2">
      <c r="A64" s="23" t="s">
        <v>77</v>
      </c>
      <c r="B64" s="30" t="s">
        <v>78</v>
      </c>
      <c r="C64" s="27">
        <f>C65</f>
        <v>500</v>
      </c>
      <c r="D64" s="16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1:24" ht="35.25" customHeight="1" x14ac:dyDescent="0.2">
      <c r="A65" s="23" t="s">
        <v>63</v>
      </c>
      <c r="B65" s="30" t="s">
        <v>98</v>
      </c>
      <c r="C65" s="27">
        <v>500</v>
      </c>
      <c r="D65" s="16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1:24" ht="28.5" customHeight="1" x14ac:dyDescent="0.2">
      <c r="A66" s="21" t="s">
        <v>13</v>
      </c>
      <c r="B66" s="35" t="s">
        <v>31</v>
      </c>
      <c r="C66" s="22">
        <f>C67+C86+C90</f>
        <v>289728.30000000005</v>
      </c>
      <c r="D66" s="15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1:24" ht="47.25" x14ac:dyDescent="0.2">
      <c r="A67" s="21" t="s">
        <v>14</v>
      </c>
      <c r="B67" s="35" t="s">
        <v>32</v>
      </c>
      <c r="C67" s="22">
        <f>C71+C83+C68</f>
        <v>289055.80000000005</v>
      </c>
      <c r="D67" s="11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1:24" ht="44.25" customHeight="1" x14ac:dyDescent="0.2">
      <c r="A68" s="21" t="s">
        <v>97</v>
      </c>
      <c r="B68" s="35" t="s">
        <v>96</v>
      </c>
      <c r="C68" s="22">
        <f>C69</f>
        <v>16506.5</v>
      </c>
      <c r="D68" s="11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1:24" ht="49.5" customHeight="1" x14ac:dyDescent="0.2">
      <c r="A69" s="23" t="s">
        <v>121</v>
      </c>
      <c r="B69" s="6" t="s">
        <v>119</v>
      </c>
      <c r="C69" s="24">
        <f>C70</f>
        <v>16506.5</v>
      </c>
      <c r="D69" s="11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1:24" ht="47.25" customHeight="1" x14ac:dyDescent="0.2">
      <c r="A70" s="23" t="s">
        <v>120</v>
      </c>
      <c r="B70" s="6" t="s">
        <v>118</v>
      </c>
      <c r="C70" s="24">
        <v>16506.5</v>
      </c>
      <c r="D70" s="11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1:24" ht="31.5" x14ac:dyDescent="0.2">
      <c r="A71" s="21" t="s">
        <v>85</v>
      </c>
      <c r="B71" s="35" t="s">
        <v>86</v>
      </c>
      <c r="C71" s="22">
        <f>C72+C74+C76+C78+C81</f>
        <v>272374.90000000002</v>
      </c>
      <c r="D71" s="11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1:24" ht="39" customHeight="1" x14ac:dyDescent="0.2">
      <c r="A72" s="23" t="s">
        <v>132</v>
      </c>
      <c r="B72" s="6" t="s">
        <v>133</v>
      </c>
      <c r="C72" s="24">
        <f>C73</f>
        <v>94612.800000000003</v>
      </c>
      <c r="D72" s="11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1:24" ht="47.25" x14ac:dyDescent="0.2">
      <c r="A73" s="23" t="s">
        <v>134</v>
      </c>
      <c r="B73" s="6" t="s">
        <v>135</v>
      </c>
      <c r="C73" s="24">
        <v>94612.800000000003</v>
      </c>
      <c r="D73" s="11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1:24" ht="63" x14ac:dyDescent="0.2">
      <c r="A74" s="39" t="s">
        <v>128</v>
      </c>
      <c r="B74" s="6" t="s">
        <v>129</v>
      </c>
      <c r="C74" s="24">
        <f>C75</f>
        <v>3515.8</v>
      </c>
      <c r="D74" s="11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1:24" ht="78.75" x14ac:dyDescent="0.2">
      <c r="A75" s="40" t="s">
        <v>130</v>
      </c>
      <c r="B75" s="6" t="s">
        <v>131</v>
      </c>
      <c r="C75" s="24">
        <v>3515.8</v>
      </c>
      <c r="D75" s="11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1:24" ht="31.5" x14ac:dyDescent="0.2">
      <c r="A76" s="23" t="s">
        <v>136</v>
      </c>
      <c r="B76" s="6" t="s">
        <v>137</v>
      </c>
      <c r="C76" s="24">
        <f>C77</f>
        <v>6012.8</v>
      </c>
      <c r="D76" s="11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  <row r="77" spans="1:24" ht="39" customHeight="1" x14ac:dyDescent="0.2">
      <c r="A77" s="23" t="s">
        <v>138</v>
      </c>
      <c r="B77" s="6" t="s">
        <v>139</v>
      </c>
      <c r="C77" s="24">
        <v>6012.8</v>
      </c>
      <c r="D77" s="11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</row>
    <row r="78" spans="1:24" ht="64.5" customHeight="1" x14ac:dyDescent="0.2">
      <c r="A78" s="23" t="s">
        <v>93</v>
      </c>
      <c r="B78" s="6" t="s">
        <v>94</v>
      </c>
      <c r="C78" s="24">
        <f>C79</f>
        <v>14703.5</v>
      </c>
      <c r="D78" s="11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</row>
    <row r="79" spans="1:24" ht="63" customHeight="1" x14ac:dyDescent="0.2">
      <c r="A79" s="23" t="s">
        <v>95</v>
      </c>
      <c r="B79" s="6" t="s">
        <v>92</v>
      </c>
      <c r="C79" s="24">
        <v>14703.5</v>
      </c>
      <c r="D79" s="11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</row>
    <row r="80" spans="1:24" ht="66.75" hidden="1" customHeight="1" x14ac:dyDescent="0.2">
      <c r="A80" s="23"/>
      <c r="B80" s="6"/>
      <c r="C80" s="24"/>
      <c r="D80" s="11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</row>
    <row r="81" spans="1:24" ht="15.75" x14ac:dyDescent="0.2">
      <c r="A81" s="23" t="s">
        <v>83</v>
      </c>
      <c r="B81" s="6" t="s">
        <v>90</v>
      </c>
      <c r="C81" s="24">
        <f>C82</f>
        <v>153530</v>
      </c>
      <c r="D81" s="11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</row>
    <row r="82" spans="1:24" ht="15.75" x14ac:dyDescent="0.2">
      <c r="A82" s="23" t="s">
        <v>84</v>
      </c>
      <c r="B82" s="6" t="s">
        <v>91</v>
      </c>
      <c r="C82" s="24">
        <v>153530</v>
      </c>
      <c r="D82" s="11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</row>
    <row r="83" spans="1:24" ht="31.5" x14ac:dyDescent="0.2">
      <c r="A83" s="21" t="s">
        <v>80</v>
      </c>
      <c r="B83" s="35" t="s">
        <v>112</v>
      </c>
      <c r="C83" s="34">
        <f>C84</f>
        <v>174.4</v>
      </c>
      <c r="D83" s="11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</row>
    <row r="84" spans="1:24" ht="47.25" x14ac:dyDescent="0.2">
      <c r="A84" s="23" t="s">
        <v>81</v>
      </c>
      <c r="B84" s="6" t="s">
        <v>113</v>
      </c>
      <c r="C84" s="32">
        <f>C85</f>
        <v>174.4</v>
      </c>
      <c r="D84" s="11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</row>
    <row r="85" spans="1:24" ht="57.75" customHeight="1" x14ac:dyDescent="0.2">
      <c r="A85" s="23" t="s">
        <v>82</v>
      </c>
      <c r="B85" s="6" t="s">
        <v>114</v>
      </c>
      <c r="C85" s="32">
        <v>174.4</v>
      </c>
      <c r="D85" s="11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</row>
    <row r="86" spans="1:24" ht="45" customHeight="1" x14ac:dyDescent="0.2">
      <c r="A86" s="21" t="s">
        <v>165</v>
      </c>
      <c r="B86" s="7" t="s">
        <v>166</v>
      </c>
      <c r="C86" s="32">
        <f>C87</f>
        <v>422.5</v>
      </c>
      <c r="D86" s="11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</row>
    <row r="87" spans="1:24" ht="42" customHeight="1" x14ac:dyDescent="0.2">
      <c r="A87" s="23" t="s">
        <v>169</v>
      </c>
      <c r="B87" s="6" t="s">
        <v>170</v>
      </c>
      <c r="C87" s="32">
        <f>C88+C89</f>
        <v>422.5</v>
      </c>
      <c r="D87" s="11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</row>
    <row r="88" spans="1:24" ht="47.25" customHeight="1" x14ac:dyDescent="0.2">
      <c r="A88" s="23" t="s">
        <v>167</v>
      </c>
      <c r="B88" s="6" t="s">
        <v>168</v>
      </c>
      <c r="C88" s="32">
        <v>172.5</v>
      </c>
      <c r="D88" s="11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</row>
    <row r="89" spans="1:24" ht="47.25" customHeight="1" x14ac:dyDescent="0.2">
      <c r="A89" s="23" t="s">
        <v>172</v>
      </c>
      <c r="B89" s="6" t="s">
        <v>171</v>
      </c>
      <c r="C89" s="32">
        <v>250</v>
      </c>
      <c r="D89" s="11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</row>
    <row r="90" spans="1:24" ht="22.5" customHeight="1" x14ac:dyDescent="0.2">
      <c r="A90" s="21" t="s">
        <v>110</v>
      </c>
      <c r="B90" s="7" t="s">
        <v>111</v>
      </c>
      <c r="C90" s="34">
        <f>C91</f>
        <v>250</v>
      </c>
      <c r="D90" s="11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</row>
    <row r="91" spans="1:24" ht="31.5" x14ac:dyDescent="0.2">
      <c r="A91" s="23" t="s">
        <v>108</v>
      </c>
      <c r="B91" s="6" t="s">
        <v>109</v>
      </c>
      <c r="C91" s="32">
        <f>C92</f>
        <v>250</v>
      </c>
      <c r="D91" s="11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</row>
    <row r="92" spans="1:24" ht="31.5" x14ac:dyDescent="0.2">
      <c r="A92" s="23" t="s">
        <v>108</v>
      </c>
      <c r="B92" s="6" t="s">
        <v>106</v>
      </c>
      <c r="C92" s="32">
        <v>250</v>
      </c>
      <c r="D92" s="11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</row>
    <row r="93" spans="1:24" ht="29.25" customHeight="1" x14ac:dyDescent="0.2">
      <c r="A93" s="21" t="s">
        <v>15</v>
      </c>
      <c r="B93" s="7"/>
      <c r="C93" s="22">
        <f>C13+C66</f>
        <v>437027.00000000006</v>
      </c>
      <c r="D93" s="17" t="s">
        <v>126</v>
      </c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</row>
    <row r="94" spans="1:24" ht="24" hidden="1" customHeight="1" x14ac:dyDescent="0.2"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1:24" ht="33" hidden="1" customHeight="1" x14ac:dyDescent="0.2"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1:24" ht="9.75" hidden="1" customHeight="1" x14ac:dyDescent="0.2"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1:24" ht="3.75" hidden="1" customHeight="1" x14ac:dyDescent="0.2"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</row>
    <row r="98" spans="1:24" hidden="1" x14ac:dyDescent="0.2"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</row>
    <row r="99" spans="1:24" ht="10.5" hidden="1" customHeight="1" x14ac:dyDescent="0.2"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</row>
    <row r="100" spans="1:24" ht="2.25" hidden="1" customHeight="1" x14ac:dyDescent="0.2"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spans="1:24" hidden="1" x14ac:dyDescent="0.2"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spans="1:24" hidden="1" x14ac:dyDescent="0.2"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spans="1:24" ht="15.75" x14ac:dyDescent="0.25">
      <c r="A103" s="33" t="s">
        <v>115</v>
      </c>
      <c r="B103" s="33"/>
      <c r="C103" s="33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spans="1:24" ht="15.75" x14ac:dyDescent="0.25">
      <c r="A104" s="33" t="s">
        <v>123</v>
      </c>
      <c r="B104" s="33"/>
      <c r="C104" s="33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spans="1:24" ht="15.75" x14ac:dyDescent="0.25">
      <c r="A105" s="33" t="s">
        <v>124</v>
      </c>
      <c r="B105" s="33"/>
      <c r="C105" s="33" t="s">
        <v>116</v>
      </c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spans="1:24" ht="18.75" x14ac:dyDescent="0.3">
      <c r="A106" s="36"/>
      <c r="B106" s="36"/>
      <c r="C106" s="36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spans="1:24" x14ac:dyDescent="0.2"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spans="1:24" x14ac:dyDescent="0.2"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spans="1:24" x14ac:dyDescent="0.2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spans="1:24" x14ac:dyDescent="0.2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spans="1:24" x14ac:dyDescent="0.2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spans="1:24" x14ac:dyDescent="0.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spans="1:24" x14ac:dyDescent="0.2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spans="1:24" x14ac:dyDescent="0.2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spans="1:24" x14ac:dyDescent="0.2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spans="1:24" x14ac:dyDescent="0.2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spans="1:24" x14ac:dyDescent="0.2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spans="1:24" x14ac:dyDescent="0.2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spans="1:24" x14ac:dyDescent="0.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spans="1:24" x14ac:dyDescent="0.2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spans="1:24" x14ac:dyDescent="0.2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spans="1:24" x14ac:dyDescent="0.2">
      <c r="A122" s="2"/>
      <c r="B122" s="2" t="s">
        <v>107</v>
      </c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spans="1:24" x14ac:dyDescent="0.2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spans="1:24" x14ac:dyDescent="0.2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spans="1:24" x14ac:dyDescent="0.2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spans="1:24" x14ac:dyDescent="0.2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spans="1:24" x14ac:dyDescent="0.2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spans="1:24" x14ac:dyDescent="0.2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spans="1:24" x14ac:dyDescent="0.2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spans="1:24" x14ac:dyDescent="0.2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spans="1:24" x14ac:dyDescent="0.2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spans="1:24" x14ac:dyDescent="0.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spans="1:24" x14ac:dyDescent="0.2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spans="1:24" x14ac:dyDescent="0.2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spans="1:24" x14ac:dyDescent="0.2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spans="1:24" x14ac:dyDescent="0.2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spans="1:24" x14ac:dyDescent="0.2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spans="1:24" x14ac:dyDescent="0.2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spans="1:24" x14ac:dyDescent="0.2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spans="1:24" x14ac:dyDescent="0.2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spans="1:24" x14ac:dyDescent="0.2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spans="1:24" x14ac:dyDescent="0.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spans="1:24" x14ac:dyDescent="0.2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spans="1:24" x14ac:dyDescent="0.2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spans="1:24" x14ac:dyDescent="0.2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spans="1:24" x14ac:dyDescent="0.2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spans="1:24" x14ac:dyDescent="0.2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spans="1:24" x14ac:dyDescent="0.2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spans="1:24" x14ac:dyDescent="0.2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spans="1:24" x14ac:dyDescent="0.2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spans="1:24" x14ac:dyDescent="0.2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spans="1:24" x14ac:dyDescent="0.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spans="1:24" x14ac:dyDescent="0.2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spans="1:24" x14ac:dyDescent="0.2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spans="1:24" x14ac:dyDescent="0.2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spans="1:24" x14ac:dyDescent="0.2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spans="1:24" x14ac:dyDescent="0.2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spans="1:24" x14ac:dyDescent="0.2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spans="1:24" x14ac:dyDescent="0.2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spans="1:24" x14ac:dyDescent="0.2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spans="1:24" x14ac:dyDescent="0.2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spans="1:24" x14ac:dyDescent="0.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spans="1:24" x14ac:dyDescent="0.2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spans="1:24" x14ac:dyDescent="0.2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spans="1:24" x14ac:dyDescent="0.2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spans="1:24" x14ac:dyDescent="0.2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spans="1:24" x14ac:dyDescent="0.2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spans="1:24" x14ac:dyDescent="0.2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spans="1:24" x14ac:dyDescent="0.2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spans="1:24" x14ac:dyDescent="0.2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  <row r="171" spans="1:24" x14ac:dyDescent="0.2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</row>
    <row r="172" spans="1:24" x14ac:dyDescent="0.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</row>
    <row r="173" spans="1:24" x14ac:dyDescent="0.2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</row>
    <row r="174" spans="1:24" x14ac:dyDescent="0.2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</row>
    <row r="175" spans="1:24" x14ac:dyDescent="0.2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</row>
    <row r="176" spans="1:24" x14ac:dyDescent="0.2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</row>
    <row r="177" spans="1:24" x14ac:dyDescent="0.2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</row>
    <row r="178" spans="1:24" x14ac:dyDescent="0.2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</row>
    <row r="179" spans="1:24" x14ac:dyDescent="0.2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</row>
    <row r="180" spans="1:24" x14ac:dyDescent="0.2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</row>
    <row r="181" spans="1:24" x14ac:dyDescent="0.2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</row>
    <row r="182" spans="1:24" x14ac:dyDescent="0.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</row>
    <row r="183" spans="1:24" x14ac:dyDescent="0.2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</row>
    <row r="184" spans="1:24" x14ac:dyDescent="0.2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</row>
    <row r="185" spans="1:24" x14ac:dyDescent="0.2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</row>
    <row r="186" spans="1:24" x14ac:dyDescent="0.2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</row>
    <row r="187" spans="1:24" x14ac:dyDescent="0.2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</row>
    <row r="188" spans="1:24" x14ac:dyDescent="0.2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</row>
    <row r="189" spans="1:24" x14ac:dyDescent="0.2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</row>
    <row r="190" spans="1:24" x14ac:dyDescent="0.2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</row>
    <row r="191" spans="1:24" x14ac:dyDescent="0.2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</row>
    <row r="192" spans="1:24" x14ac:dyDescent="0.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</row>
    <row r="193" spans="1:24" x14ac:dyDescent="0.2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</row>
    <row r="194" spans="1:24" x14ac:dyDescent="0.2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</row>
    <row r="195" spans="1:24" x14ac:dyDescent="0.2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</row>
    <row r="196" spans="1:24" x14ac:dyDescent="0.2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</row>
    <row r="197" spans="1:24" x14ac:dyDescent="0.2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</row>
    <row r="198" spans="1:24" x14ac:dyDescent="0.2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</row>
    <row r="199" spans="1:24" x14ac:dyDescent="0.2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</row>
    <row r="200" spans="1:24" x14ac:dyDescent="0.2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</row>
    <row r="201" spans="1:24" x14ac:dyDescent="0.2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</row>
    <row r="202" spans="1:24" x14ac:dyDescent="0.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</row>
    <row r="203" spans="1:24" x14ac:dyDescent="0.2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</row>
    <row r="204" spans="1:24" x14ac:dyDescent="0.2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</row>
    <row r="205" spans="1:24" x14ac:dyDescent="0.2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</row>
    <row r="206" spans="1:24" x14ac:dyDescent="0.2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</row>
    <row r="207" spans="1:24" x14ac:dyDescent="0.2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</row>
    <row r="208" spans="1:24" x14ac:dyDescent="0.2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</row>
    <row r="209" spans="1:24" x14ac:dyDescent="0.2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</row>
    <row r="210" spans="1:24" x14ac:dyDescent="0.2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</row>
    <row r="211" spans="1:24" x14ac:dyDescent="0.2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</row>
    <row r="212" spans="1:24" x14ac:dyDescent="0.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</row>
    <row r="213" spans="1:24" x14ac:dyDescent="0.2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</row>
    <row r="214" spans="1:24" x14ac:dyDescent="0.2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</row>
    <row r="215" spans="1:24" x14ac:dyDescent="0.2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</row>
    <row r="216" spans="1:24" x14ac:dyDescent="0.2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</row>
    <row r="217" spans="1:24" x14ac:dyDescent="0.2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</row>
    <row r="218" spans="1:24" x14ac:dyDescent="0.2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</row>
    <row r="219" spans="1:24" x14ac:dyDescent="0.2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</row>
    <row r="220" spans="1:24" x14ac:dyDescent="0.2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</row>
    <row r="221" spans="1:24" x14ac:dyDescent="0.2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</row>
    <row r="222" spans="1:24" x14ac:dyDescent="0.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</row>
    <row r="223" spans="1:24" x14ac:dyDescent="0.2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</row>
    <row r="224" spans="1:24" x14ac:dyDescent="0.2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1:24" x14ac:dyDescent="0.2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</row>
    <row r="226" spans="1:24" x14ac:dyDescent="0.2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</row>
    <row r="227" spans="1:24" x14ac:dyDescent="0.2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1:24" x14ac:dyDescent="0.2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</row>
    <row r="229" spans="1:24" x14ac:dyDescent="0.2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</row>
    <row r="230" spans="1:24" x14ac:dyDescent="0.2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</row>
    <row r="231" spans="1:24" x14ac:dyDescent="0.2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</row>
    <row r="232" spans="1:24" x14ac:dyDescent="0.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</row>
    <row r="233" spans="1:24" x14ac:dyDescent="0.2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</row>
    <row r="234" spans="1:24" x14ac:dyDescent="0.2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35" spans="1:24" x14ac:dyDescent="0.2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</row>
    <row r="236" spans="1:24" x14ac:dyDescent="0.2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</row>
    <row r="237" spans="1:24" x14ac:dyDescent="0.2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</row>
    <row r="238" spans="1:24" x14ac:dyDescent="0.2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</row>
    <row r="239" spans="1:24" x14ac:dyDescent="0.2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</row>
    <row r="240" spans="1:24" x14ac:dyDescent="0.2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</row>
    <row r="241" spans="1:24" x14ac:dyDescent="0.2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</row>
    <row r="242" spans="1:24" x14ac:dyDescent="0.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</row>
    <row r="243" spans="1:24" x14ac:dyDescent="0.2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</row>
    <row r="244" spans="1:24" x14ac:dyDescent="0.2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</row>
    <row r="245" spans="1:24" x14ac:dyDescent="0.2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</row>
    <row r="246" spans="1:24" x14ac:dyDescent="0.2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</row>
    <row r="247" spans="1:24" x14ac:dyDescent="0.2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</row>
    <row r="248" spans="1:24" x14ac:dyDescent="0.2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</row>
    <row r="249" spans="1:24" x14ac:dyDescent="0.2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</row>
    <row r="250" spans="1:24" x14ac:dyDescent="0.2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</row>
    <row r="251" spans="1:24" x14ac:dyDescent="0.2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</row>
    <row r="252" spans="1:24" x14ac:dyDescent="0.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</row>
    <row r="253" spans="1:24" x14ac:dyDescent="0.2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</row>
    <row r="254" spans="1:24" x14ac:dyDescent="0.2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</row>
    <row r="255" spans="1:24" x14ac:dyDescent="0.2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</row>
    <row r="256" spans="1:24" x14ac:dyDescent="0.2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</row>
    <row r="257" spans="1:24" x14ac:dyDescent="0.2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</row>
    <row r="258" spans="1:24" x14ac:dyDescent="0.2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</row>
    <row r="259" spans="1:24" x14ac:dyDescent="0.2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</row>
    <row r="260" spans="1:24" x14ac:dyDescent="0.2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</row>
    <row r="261" spans="1:24" x14ac:dyDescent="0.2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</row>
    <row r="262" spans="1:24" x14ac:dyDescent="0.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</row>
    <row r="263" spans="1:24" x14ac:dyDescent="0.2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</row>
    <row r="264" spans="1:24" x14ac:dyDescent="0.2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</row>
    <row r="265" spans="1:24" x14ac:dyDescent="0.2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</row>
    <row r="266" spans="1:24" x14ac:dyDescent="0.2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</row>
    <row r="267" spans="1:24" x14ac:dyDescent="0.2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</row>
    <row r="268" spans="1:24" x14ac:dyDescent="0.2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</row>
    <row r="269" spans="1:24" x14ac:dyDescent="0.2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</row>
    <row r="270" spans="1:24" x14ac:dyDescent="0.2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</row>
    <row r="271" spans="1:24" x14ac:dyDescent="0.2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</row>
    <row r="272" spans="1:24" x14ac:dyDescent="0.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</row>
    <row r="273" spans="1:24" x14ac:dyDescent="0.2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</row>
    <row r="274" spans="1:24" x14ac:dyDescent="0.2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</row>
    <row r="275" spans="1:24" x14ac:dyDescent="0.2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</row>
    <row r="276" spans="1:24" x14ac:dyDescent="0.2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</row>
    <row r="277" spans="1:24" x14ac:dyDescent="0.2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</row>
    <row r="278" spans="1:24" x14ac:dyDescent="0.2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</row>
    <row r="279" spans="1:24" x14ac:dyDescent="0.2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</row>
    <row r="280" spans="1:24" x14ac:dyDescent="0.2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</row>
    <row r="281" spans="1:24" x14ac:dyDescent="0.2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</row>
    <row r="282" spans="1:24" x14ac:dyDescent="0.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</row>
    <row r="283" spans="1:24" x14ac:dyDescent="0.2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</row>
    <row r="284" spans="1:24" x14ac:dyDescent="0.2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</row>
    <row r="285" spans="1:24" x14ac:dyDescent="0.2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</row>
    <row r="286" spans="1:24" x14ac:dyDescent="0.2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</row>
    <row r="287" spans="1:24" x14ac:dyDescent="0.2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</row>
    <row r="288" spans="1:24" x14ac:dyDescent="0.2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</row>
    <row r="289" spans="1:24" x14ac:dyDescent="0.2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</row>
    <row r="290" spans="1:24" x14ac:dyDescent="0.2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</row>
    <row r="291" spans="1:24" x14ac:dyDescent="0.2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</row>
    <row r="292" spans="1:24" x14ac:dyDescent="0.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</row>
    <row r="293" spans="1:24" x14ac:dyDescent="0.2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</row>
    <row r="294" spans="1:24" x14ac:dyDescent="0.2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</row>
    <row r="295" spans="1:24" x14ac:dyDescent="0.2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</row>
    <row r="296" spans="1:24" x14ac:dyDescent="0.2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</row>
    <row r="297" spans="1:24" x14ac:dyDescent="0.2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</row>
    <row r="298" spans="1:24" x14ac:dyDescent="0.2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</row>
    <row r="299" spans="1:24" x14ac:dyDescent="0.2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</row>
    <row r="300" spans="1:24" x14ac:dyDescent="0.2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</row>
    <row r="301" spans="1:24" x14ac:dyDescent="0.2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</row>
    <row r="302" spans="1:24" x14ac:dyDescent="0.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</row>
    <row r="303" spans="1:24" x14ac:dyDescent="0.2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</row>
    <row r="304" spans="1:24" x14ac:dyDescent="0.2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</row>
    <row r="305" spans="1:24" x14ac:dyDescent="0.2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</row>
    <row r="306" spans="1:24" x14ac:dyDescent="0.2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</row>
    <row r="307" spans="1:24" x14ac:dyDescent="0.2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</row>
    <row r="308" spans="1:24" x14ac:dyDescent="0.2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</row>
    <row r="309" spans="1:24" x14ac:dyDescent="0.2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</row>
    <row r="310" spans="1:24" x14ac:dyDescent="0.2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</row>
    <row r="311" spans="1:24" x14ac:dyDescent="0.2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</row>
    <row r="312" spans="1:24" x14ac:dyDescent="0.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</row>
    <row r="313" spans="1:24" x14ac:dyDescent="0.2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</row>
    <row r="314" spans="1:24" x14ac:dyDescent="0.2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</row>
    <row r="315" spans="1:24" x14ac:dyDescent="0.2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</row>
    <row r="316" spans="1:24" x14ac:dyDescent="0.2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</row>
    <row r="317" spans="1:24" x14ac:dyDescent="0.2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</row>
    <row r="318" spans="1:24" x14ac:dyDescent="0.2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</row>
    <row r="319" spans="1:24" x14ac:dyDescent="0.2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</row>
    <row r="320" spans="1:24" x14ac:dyDescent="0.2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</row>
    <row r="321" spans="1:24" x14ac:dyDescent="0.2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</row>
    <row r="322" spans="1:24" x14ac:dyDescent="0.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</row>
    <row r="323" spans="1:24" x14ac:dyDescent="0.2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</row>
    <row r="324" spans="1:24" x14ac:dyDescent="0.2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</row>
    <row r="325" spans="1:24" x14ac:dyDescent="0.2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</row>
    <row r="326" spans="1:24" x14ac:dyDescent="0.2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</row>
    <row r="327" spans="1:24" x14ac:dyDescent="0.2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</row>
    <row r="328" spans="1:24" x14ac:dyDescent="0.2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</row>
    <row r="329" spans="1:24" x14ac:dyDescent="0.2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</row>
    <row r="330" spans="1:24" x14ac:dyDescent="0.2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</row>
    <row r="331" spans="1:24" x14ac:dyDescent="0.2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</row>
    <row r="332" spans="1:24" x14ac:dyDescent="0.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</row>
    <row r="333" spans="1:24" x14ac:dyDescent="0.2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</row>
    <row r="334" spans="1:24" x14ac:dyDescent="0.2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</row>
    <row r="335" spans="1:24" x14ac:dyDescent="0.2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</row>
    <row r="336" spans="1:24" x14ac:dyDescent="0.2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</row>
    <row r="337" spans="1:24" x14ac:dyDescent="0.2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</row>
    <row r="338" spans="1:24" x14ac:dyDescent="0.2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</row>
    <row r="339" spans="1:24" x14ac:dyDescent="0.2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</row>
    <row r="340" spans="1:24" x14ac:dyDescent="0.2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</row>
    <row r="341" spans="1:24" x14ac:dyDescent="0.2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</row>
    <row r="342" spans="1:24" x14ac:dyDescent="0.2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</row>
    <row r="343" spans="1:24" x14ac:dyDescent="0.2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</row>
    <row r="344" spans="1:24" x14ac:dyDescent="0.2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</row>
    <row r="345" spans="1:24" x14ac:dyDescent="0.2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</row>
    <row r="346" spans="1:24" x14ac:dyDescent="0.2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</row>
    <row r="347" spans="1:24" x14ac:dyDescent="0.2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</row>
    <row r="348" spans="1:24" x14ac:dyDescent="0.2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</row>
    <row r="349" spans="1:24" x14ac:dyDescent="0.2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</row>
    <row r="350" spans="1:24" x14ac:dyDescent="0.2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</row>
    <row r="351" spans="1:24" x14ac:dyDescent="0.2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</row>
    <row r="352" spans="1:24" x14ac:dyDescent="0.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</row>
    <row r="353" spans="1:24" x14ac:dyDescent="0.2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</row>
    <row r="354" spans="1:24" x14ac:dyDescent="0.2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</row>
    <row r="355" spans="1:24" x14ac:dyDescent="0.2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</row>
    <row r="356" spans="1:24" x14ac:dyDescent="0.2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</row>
    <row r="357" spans="1:24" x14ac:dyDescent="0.2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</row>
    <row r="358" spans="1:24" x14ac:dyDescent="0.2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</row>
    <row r="359" spans="1:24" x14ac:dyDescent="0.2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</row>
    <row r="360" spans="1:24" x14ac:dyDescent="0.2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</row>
    <row r="361" spans="1:24" x14ac:dyDescent="0.2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</row>
    <row r="362" spans="1:24" x14ac:dyDescent="0.2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</row>
    <row r="363" spans="1:24" x14ac:dyDescent="0.2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</row>
    <row r="364" spans="1:24" x14ac:dyDescent="0.2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</row>
    <row r="365" spans="1:24" x14ac:dyDescent="0.2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</row>
    <row r="366" spans="1:24" x14ac:dyDescent="0.2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</row>
    <row r="367" spans="1:24" x14ac:dyDescent="0.2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</row>
    <row r="368" spans="1:24" x14ac:dyDescent="0.2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</row>
    <row r="369" spans="1:24" x14ac:dyDescent="0.2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</row>
    <row r="370" spans="1:24" x14ac:dyDescent="0.2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</row>
    <row r="371" spans="1:24" x14ac:dyDescent="0.2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</row>
    <row r="372" spans="1:24" x14ac:dyDescent="0.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</row>
    <row r="373" spans="1:24" x14ac:dyDescent="0.2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</row>
    <row r="374" spans="1:24" x14ac:dyDescent="0.2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</row>
    <row r="375" spans="1:24" x14ac:dyDescent="0.2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</row>
    <row r="376" spans="1:24" x14ac:dyDescent="0.2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</row>
    <row r="377" spans="1:24" x14ac:dyDescent="0.2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</row>
    <row r="378" spans="1:24" x14ac:dyDescent="0.2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</row>
    <row r="379" spans="1:24" x14ac:dyDescent="0.2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</row>
    <row r="380" spans="1:24" x14ac:dyDescent="0.2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</row>
    <row r="381" spans="1:24" x14ac:dyDescent="0.2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</row>
    <row r="382" spans="1:24" x14ac:dyDescent="0.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</row>
    <row r="383" spans="1:24" x14ac:dyDescent="0.2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</row>
    <row r="384" spans="1:24" x14ac:dyDescent="0.2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</row>
    <row r="385" spans="1:24" x14ac:dyDescent="0.2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</row>
    <row r="386" spans="1:24" x14ac:dyDescent="0.2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</row>
    <row r="387" spans="1:24" x14ac:dyDescent="0.2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</row>
    <row r="388" spans="1:24" x14ac:dyDescent="0.2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</row>
    <row r="389" spans="1:24" x14ac:dyDescent="0.2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</row>
    <row r="390" spans="1:24" x14ac:dyDescent="0.2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</row>
    <row r="391" spans="1:24" x14ac:dyDescent="0.2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</row>
    <row r="392" spans="1:24" x14ac:dyDescent="0.2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</row>
    <row r="393" spans="1:24" x14ac:dyDescent="0.2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</row>
    <row r="394" spans="1:24" x14ac:dyDescent="0.2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</row>
    <row r="395" spans="1:24" x14ac:dyDescent="0.2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</row>
    <row r="396" spans="1:24" x14ac:dyDescent="0.2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</row>
    <row r="397" spans="1:24" x14ac:dyDescent="0.2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</row>
    <row r="398" spans="1:24" x14ac:dyDescent="0.2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</row>
    <row r="399" spans="1:24" x14ac:dyDescent="0.2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</row>
    <row r="400" spans="1:24" x14ac:dyDescent="0.2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</row>
    <row r="401" spans="1:24" x14ac:dyDescent="0.2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</row>
    <row r="402" spans="1:24" x14ac:dyDescent="0.2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</row>
    <row r="403" spans="1:24" x14ac:dyDescent="0.2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</row>
    <row r="404" spans="1:24" x14ac:dyDescent="0.2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</row>
    <row r="405" spans="1:24" x14ac:dyDescent="0.2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</row>
    <row r="406" spans="1:24" x14ac:dyDescent="0.2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</row>
    <row r="407" spans="1:24" x14ac:dyDescent="0.2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</row>
    <row r="408" spans="1:24" x14ac:dyDescent="0.2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</row>
    <row r="409" spans="1:24" x14ac:dyDescent="0.2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</row>
    <row r="410" spans="1:24" x14ac:dyDescent="0.2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</row>
    <row r="411" spans="1:24" x14ac:dyDescent="0.2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</row>
    <row r="412" spans="1:24" x14ac:dyDescent="0.2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</row>
    <row r="413" spans="1:24" x14ac:dyDescent="0.2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</row>
    <row r="414" spans="1:24" x14ac:dyDescent="0.2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</row>
    <row r="415" spans="1:24" x14ac:dyDescent="0.2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</row>
    <row r="416" spans="1:24" x14ac:dyDescent="0.2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</row>
    <row r="417" spans="1:24" x14ac:dyDescent="0.2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</row>
    <row r="418" spans="1:24" x14ac:dyDescent="0.2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</row>
    <row r="419" spans="1:24" x14ac:dyDescent="0.2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</row>
    <row r="420" spans="1:24" x14ac:dyDescent="0.2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</row>
    <row r="421" spans="1:24" x14ac:dyDescent="0.2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</row>
    <row r="422" spans="1:24" x14ac:dyDescent="0.2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</row>
    <row r="423" spans="1:24" x14ac:dyDescent="0.2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</row>
    <row r="424" spans="1:24" x14ac:dyDescent="0.2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</row>
    <row r="425" spans="1:24" x14ac:dyDescent="0.2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</row>
    <row r="426" spans="1:24" x14ac:dyDescent="0.2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</row>
    <row r="427" spans="1:24" x14ac:dyDescent="0.2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</row>
    <row r="428" spans="1:24" x14ac:dyDescent="0.2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</row>
    <row r="429" spans="1:24" x14ac:dyDescent="0.2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</row>
    <row r="430" spans="1:24" x14ac:dyDescent="0.2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</row>
    <row r="431" spans="1:24" x14ac:dyDescent="0.2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</row>
    <row r="432" spans="1:24" x14ac:dyDescent="0.2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</row>
    <row r="433" spans="1:24" x14ac:dyDescent="0.2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</row>
    <row r="434" spans="1:24" x14ac:dyDescent="0.2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</row>
    <row r="435" spans="1:24" x14ac:dyDescent="0.2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</row>
    <row r="436" spans="1:24" x14ac:dyDescent="0.2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</row>
    <row r="437" spans="1:24" x14ac:dyDescent="0.2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</row>
    <row r="438" spans="1:24" x14ac:dyDescent="0.2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</row>
    <row r="439" spans="1:24" x14ac:dyDescent="0.2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</row>
    <row r="440" spans="1:24" x14ac:dyDescent="0.2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</row>
    <row r="441" spans="1:24" x14ac:dyDescent="0.2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</row>
    <row r="442" spans="1:24" x14ac:dyDescent="0.2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</row>
    <row r="443" spans="1:24" x14ac:dyDescent="0.2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</row>
    <row r="444" spans="1:24" x14ac:dyDescent="0.2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</row>
    <row r="445" spans="1:24" x14ac:dyDescent="0.2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</row>
    <row r="446" spans="1:24" x14ac:dyDescent="0.2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</row>
    <row r="447" spans="1:24" x14ac:dyDescent="0.2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</row>
    <row r="448" spans="1:24" x14ac:dyDescent="0.2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</row>
    <row r="449" spans="1:24" x14ac:dyDescent="0.2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</row>
    <row r="450" spans="1:24" x14ac:dyDescent="0.2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</row>
    <row r="451" spans="1:24" x14ac:dyDescent="0.2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</row>
    <row r="452" spans="1:24" x14ac:dyDescent="0.2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</row>
    <row r="453" spans="1:24" x14ac:dyDescent="0.2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</row>
    <row r="454" spans="1:24" x14ac:dyDescent="0.2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</row>
    <row r="455" spans="1:24" x14ac:dyDescent="0.2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</row>
    <row r="456" spans="1:24" x14ac:dyDescent="0.2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</row>
    <row r="457" spans="1:24" x14ac:dyDescent="0.2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</row>
    <row r="458" spans="1:24" x14ac:dyDescent="0.2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</row>
    <row r="459" spans="1:24" x14ac:dyDescent="0.2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</row>
    <row r="460" spans="1:24" x14ac:dyDescent="0.2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</row>
    <row r="461" spans="1:24" x14ac:dyDescent="0.2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</row>
    <row r="462" spans="1:24" x14ac:dyDescent="0.2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</row>
    <row r="463" spans="1:24" x14ac:dyDescent="0.2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</row>
    <row r="464" spans="1:24" x14ac:dyDescent="0.2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</row>
    <row r="465" spans="1:24" x14ac:dyDescent="0.2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</row>
    <row r="466" spans="1:24" x14ac:dyDescent="0.2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</row>
    <row r="467" spans="1:24" x14ac:dyDescent="0.2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</row>
    <row r="468" spans="1:24" x14ac:dyDescent="0.2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</row>
    <row r="469" spans="1:24" x14ac:dyDescent="0.2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</row>
    <row r="470" spans="1:24" x14ac:dyDescent="0.2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</row>
    <row r="471" spans="1:24" x14ac:dyDescent="0.2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</row>
    <row r="472" spans="1:24" x14ac:dyDescent="0.2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</row>
    <row r="473" spans="1:24" x14ac:dyDescent="0.2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</row>
    <row r="474" spans="1:24" x14ac:dyDescent="0.2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</row>
    <row r="475" spans="1:24" x14ac:dyDescent="0.2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</row>
    <row r="476" spans="1:24" x14ac:dyDescent="0.2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</row>
    <row r="477" spans="1:24" x14ac:dyDescent="0.2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</row>
    <row r="478" spans="1:24" x14ac:dyDescent="0.2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</row>
    <row r="479" spans="1:24" x14ac:dyDescent="0.2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</row>
    <row r="480" spans="1:24" x14ac:dyDescent="0.2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</row>
    <row r="481" spans="1:24" x14ac:dyDescent="0.2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</row>
    <row r="482" spans="1:24" x14ac:dyDescent="0.2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</row>
    <row r="483" spans="1:24" x14ac:dyDescent="0.2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</row>
    <row r="484" spans="1:24" x14ac:dyDescent="0.2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</row>
    <row r="485" spans="1:24" x14ac:dyDescent="0.2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</row>
    <row r="486" spans="1:24" x14ac:dyDescent="0.2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</row>
    <row r="487" spans="1:24" x14ac:dyDescent="0.2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</row>
    <row r="488" spans="1:24" x14ac:dyDescent="0.2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</row>
    <row r="489" spans="1:24" x14ac:dyDescent="0.2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</row>
    <row r="490" spans="1:24" x14ac:dyDescent="0.2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</row>
    <row r="491" spans="1:24" x14ac:dyDescent="0.2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</row>
    <row r="492" spans="1:24" x14ac:dyDescent="0.2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</row>
    <row r="493" spans="1:24" x14ac:dyDescent="0.2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</row>
    <row r="494" spans="1:24" x14ac:dyDescent="0.2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</row>
    <row r="495" spans="1:24" x14ac:dyDescent="0.2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</row>
    <row r="496" spans="1:24" x14ac:dyDescent="0.2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</row>
    <row r="497" spans="1:24" x14ac:dyDescent="0.2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</row>
    <row r="498" spans="1:24" x14ac:dyDescent="0.2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</row>
    <row r="499" spans="1:24" x14ac:dyDescent="0.2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</row>
    <row r="500" spans="1:24" x14ac:dyDescent="0.2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</row>
    <row r="501" spans="1:24" x14ac:dyDescent="0.2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</row>
    <row r="502" spans="1:24" x14ac:dyDescent="0.2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</row>
    <row r="503" spans="1:24" x14ac:dyDescent="0.2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</row>
    <row r="504" spans="1:24" x14ac:dyDescent="0.2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</row>
    <row r="505" spans="1:24" x14ac:dyDescent="0.2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</row>
    <row r="506" spans="1:24" x14ac:dyDescent="0.2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</row>
    <row r="507" spans="1:24" x14ac:dyDescent="0.2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</row>
    <row r="508" spans="1:24" x14ac:dyDescent="0.2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</row>
    <row r="509" spans="1:24" x14ac:dyDescent="0.2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</row>
    <row r="510" spans="1:24" x14ac:dyDescent="0.2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</row>
    <row r="511" spans="1:24" x14ac:dyDescent="0.2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</row>
    <row r="512" spans="1:24" x14ac:dyDescent="0.2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</row>
    <row r="513" spans="1:24" x14ac:dyDescent="0.2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</row>
    <row r="514" spans="1:24" x14ac:dyDescent="0.2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</row>
    <row r="515" spans="1:24" x14ac:dyDescent="0.2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</row>
    <row r="516" spans="1:24" x14ac:dyDescent="0.2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</row>
    <row r="517" spans="1:24" x14ac:dyDescent="0.2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</row>
    <row r="518" spans="1:24" x14ac:dyDescent="0.2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</row>
    <row r="519" spans="1:24" x14ac:dyDescent="0.2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</row>
    <row r="520" spans="1:24" x14ac:dyDescent="0.2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</row>
    <row r="521" spans="1:24" x14ac:dyDescent="0.2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</row>
    <row r="522" spans="1:24" x14ac:dyDescent="0.2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</row>
    <row r="523" spans="1:24" x14ac:dyDescent="0.2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</row>
    <row r="524" spans="1:24" x14ac:dyDescent="0.2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</row>
    <row r="525" spans="1:24" x14ac:dyDescent="0.2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</row>
    <row r="526" spans="1:24" x14ac:dyDescent="0.2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</row>
    <row r="527" spans="1:24" x14ac:dyDescent="0.2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</row>
    <row r="528" spans="1:24" x14ac:dyDescent="0.2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</row>
    <row r="529" spans="1:24" x14ac:dyDescent="0.2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</row>
    <row r="530" spans="1:24" x14ac:dyDescent="0.2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</row>
    <row r="531" spans="1:24" x14ac:dyDescent="0.2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</row>
    <row r="532" spans="1:24" x14ac:dyDescent="0.2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</row>
    <row r="533" spans="1:24" x14ac:dyDescent="0.2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</row>
    <row r="534" spans="1:24" x14ac:dyDescent="0.2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</row>
    <row r="535" spans="1:24" x14ac:dyDescent="0.2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</row>
    <row r="536" spans="1:24" x14ac:dyDescent="0.2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</row>
    <row r="537" spans="1:24" x14ac:dyDescent="0.2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</row>
    <row r="538" spans="1:24" x14ac:dyDescent="0.2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</row>
    <row r="539" spans="1:24" x14ac:dyDescent="0.2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</row>
    <row r="540" spans="1:24" x14ac:dyDescent="0.2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</row>
    <row r="541" spans="1:24" x14ac:dyDescent="0.2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</row>
    <row r="542" spans="1:24" x14ac:dyDescent="0.2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</row>
    <row r="543" spans="1:24" x14ac:dyDescent="0.2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</row>
    <row r="544" spans="1:24" x14ac:dyDescent="0.2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</row>
    <row r="545" spans="1:24" x14ac:dyDescent="0.2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</row>
    <row r="546" spans="1:24" x14ac:dyDescent="0.2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</row>
    <row r="547" spans="1:24" x14ac:dyDescent="0.2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</row>
    <row r="548" spans="1:24" x14ac:dyDescent="0.2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</row>
    <row r="549" spans="1:24" x14ac:dyDescent="0.2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</row>
    <row r="550" spans="1:24" x14ac:dyDescent="0.2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</row>
    <row r="551" spans="1:24" x14ac:dyDescent="0.2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</row>
    <row r="552" spans="1:24" x14ac:dyDescent="0.2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</row>
    <row r="553" spans="1:24" x14ac:dyDescent="0.2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</row>
    <row r="554" spans="1:24" x14ac:dyDescent="0.2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</row>
    <row r="555" spans="1:24" x14ac:dyDescent="0.2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</row>
    <row r="556" spans="1:24" x14ac:dyDescent="0.2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</row>
    <row r="557" spans="1:24" x14ac:dyDescent="0.2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</row>
    <row r="558" spans="1:24" x14ac:dyDescent="0.2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</row>
    <row r="559" spans="1:24" x14ac:dyDescent="0.2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</row>
    <row r="560" spans="1:24" x14ac:dyDescent="0.2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</row>
    <row r="561" spans="1:24" x14ac:dyDescent="0.2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</row>
    <row r="562" spans="1:24" x14ac:dyDescent="0.2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</row>
    <row r="563" spans="1:24" x14ac:dyDescent="0.2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</row>
    <row r="564" spans="1:24" x14ac:dyDescent="0.2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</row>
    <row r="565" spans="1:24" x14ac:dyDescent="0.2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</row>
    <row r="566" spans="1:24" x14ac:dyDescent="0.2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</row>
    <row r="567" spans="1:24" x14ac:dyDescent="0.2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</row>
    <row r="568" spans="1:24" x14ac:dyDescent="0.2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</row>
    <row r="569" spans="1:24" x14ac:dyDescent="0.2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</row>
    <row r="570" spans="1:24" x14ac:dyDescent="0.2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</row>
    <row r="571" spans="1:24" x14ac:dyDescent="0.2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</row>
    <row r="572" spans="1:24" x14ac:dyDescent="0.2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</row>
    <row r="573" spans="1:24" x14ac:dyDescent="0.2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</row>
    <row r="574" spans="1:24" x14ac:dyDescent="0.2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</row>
    <row r="575" spans="1:24" x14ac:dyDescent="0.2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</row>
    <row r="576" spans="1:24" x14ac:dyDescent="0.2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</row>
    <row r="577" spans="1:24" x14ac:dyDescent="0.2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</row>
    <row r="578" spans="1:24" x14ac:dyDescent="0.2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</row>
    <row r="579" spans="1:24" x14ac:dyDescent="0.2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</row>
    <row r="580" spans="1:24" x14ac:dyDescent="0.2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</row>
    <row r="581" spans="1:24" x14ac:dyDescent="0.2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</row>
    <row r="582" spans="1:24" x14ac:dyDescent="0.2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</row>
    <row r="583" spans="1:24" x14ac:dyDescent="0.2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</row>
    <row r="584" spans="1:24" x14ac:dyDescent="0.2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</row>
    <row r="585" spans="1:24" x14ac:dyDescent="0.2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</row>
    <row r="586" spans="1:24" x14ac:dyDescent="0.2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</row>
    <row r="587" spans="1:24" x14ac:dyDescent="0.2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</row>
    <row r="588" spans="1:24" x14ac:dyDescent="0.2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</row>
    <row r="589" spans="1:24" x14ac:dyDescent="0.2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</row>
    <row r="590" spans="1:24" x14ac:dyDescent="0.2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</row>
    <row r="591" spans="1:24" x14ac:dyDescent="0.2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</row>
    <row r="592" spans="1:24" x14ac:dyDescent="0.2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</row>
    <row r="593" spans="1:24" x14ac:dyDescent="0.2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</row>
    <row r="594" spans="1:24" x14ac:dyDescent="0.2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</row>
    <row r="595" spans="1:24" x14ac:dyDescent="0.2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</row>
    <row r="596" spans="1:24" x14ac:dyDescent="0.2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</row>
    <row r="597" spans="1:24" x14ac:dyDescent="0.2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</row>
    <row r="598" spans="1:24" x14ac:dyDescent="0.2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</row>
    <row r="599" spans="1:24" x14ac:dyDescent="0.2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</row>
    <row r="600" spans="1:24" x14ac:dyDescent="0.2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</row>
    <row r="601" spans="1:24" x14ac:dyDescent="0.2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</row>
    <row r="602" spans="1:24" x14ac:dyDescent="0.2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</row>
    <row r="603" spans="1:24" x14ac:dyDescent="0.2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</row>
    <row r="604" spans="1:24" x14ac:dyDescent="0.2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</row>
    <row r="605" spans="1:24" x14ac:dyDescent="0.2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</row>
    <row r="606" spans="1:24" x14ac:dyDescent="0.2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</row>
    <row r="607" spans="1:24" x14ac:dyDescent="0.2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</row>
    <row r="608" spans="1:24" x14ac:dyDescent="0.2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</row>
    <row r="609" spans="1:24" x14ac:dyDescent="0.2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</row>
    <row r="610" spans="1:24" x14ac:dyDescent="0.2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</row>
    <row r="611" spans="1:24" x14ac:dyDescent="0.2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</row>
    <row r="612" spans="1:24" x14ac:dyDescent="0.2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</row>
    <row r="613" spans="1:24" x14ac:dyDescent="0.2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</row>
    <row r="614" spans="1:24" x14ac:dyDescent="0.2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</row>
    <row r="615" spans="1:24" x14ac:dyDescent="0.2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</row>
    <row r="616" spans="1:24" x14ac:dyDescent="0.2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</row>
    <row r="617" spans="1:24" x14ac:dyDescent="0.2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</row>
    <row r="618" spans="1:24" x14ac:dyDescent="0.2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</row>
    <row r="619" spans="1:24" x14ac:dyDescent="0.2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</row>
    <row r="620" spans="1:24" x14ac:dyDescent="0.2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</row>
    <row r="621" spans="1:24" x14ac:dyDescent="0.2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</row>
    <row r="622" spans="1:24" x14ac:dyDescent="0.2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</row>
    <row r="623" spans="1:24" x14ac:dyDescent="0.2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</row>
    <row r="624" spans="1:24" x14ac:dyDescent="0.2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</row>
    <row r="625" spans="1:24" x14ac:dyDescent="0.2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</row>
    <row r="626" spans="1:24" x14ac:dyDescent="0.2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</row>
    <row r="627" spans="1:24" x14ac:dyDescent="0.2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</row>
    <row r="628" spans="1:24" x14ac:dyDescent="0.2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</row>
    <row r="629" spans="1:24" x14ac:dyDescent="0.2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</row>
    <row r="630" spans="1:24" x14ac:dyDescent="0.2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</row>
    <row r="631" spans="1:24" x14ac:dyDescent="0.2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</row>
    <row r="632" spans="1:24" x14ac:dyDescent="0.2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</row>
    <row r="633" spans="1:24" x14ac:dyDescent="0.2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</row>
    <row r="634" spans="1:24" x14ac:dyDescent="0.2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</row>
    <row r="635" spans="1:24" x14ac:dyDescent="0.2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</row>
    <row r="636" spans="1:24" x14ac:dyDescent="0.2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</row>
    <row r="637" spans="1:24" x14ac:dyDescent="0.2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</row>
    <row r="638" spans="1:24" x14ac:dyDescent="0.2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</row>
    <row r="639" spans="1:24" x14ac:dyDescent="0.2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</row>
    <row r="640" spans="1:24" x14ac:dyDescent="0.2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</row>
    <row r="641" spans="1:24" x14ac:dyDescent="0.2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</row>
    <row r="642" spans="1:24" x14ac:dyDescent="0.2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</row>
    <row r="643" spans="1:24" x14ac:dyDescent="0.2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</row>
    <row r="644" spans="1:24" x14ac:dyDescent="0.2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</row>
    <row r="645" spans="1:24" x14ac:dyDescent="0.2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</row>
    <row r="646" spans="1:24" x14ac:dyDescent="0.2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</row>
    <row r="647" spans="1:24" x14ac:dyDescent="0.2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</row>
    <row r="648" spans="1:24" x14ac:dyDescent="0.2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</row>
    <row r="649" spans="1:24" x14ac:dyDescent="0.2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</row>
    <row r="650" spans="1:24" x14ac:dyDescent="0.2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</row>
    <row r="651" spans="1:24" x14ac:dyDescent="0.2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</row>
    <row r="652" spans="1:24" x14ac:dyDescent="0.2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</row>
    <row r="653" spans="1:24" x14ac:dyDescent="0.2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</row>
    <row r="654" spans="1:24" x14ac:dyDescent="0.2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</row>
    <row r="655" spans="1:24" x14ac:dyDescent="0.2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</row>
    <row r="656" spans="1:24" x14ac:dyDescent="0.2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</row>
    <row r="657" spans="1:24" x14ac:dyDescent="0.2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</row>
    <row r="658" spans="1:24" x14ac:dyDescent="0.2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</row>
    <row r="659" spans="1:24" x14ac:dyDescent="0.2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</row>
    <row r="660" spans="1:24" x14ac:dyDescent="0.2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</row>
    <row r="661" spans="1:24" x14ac:dyDescent="0.2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</row>
    <row r="662" spans="1:24" x14ac:dyDescent="0.2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</row>
    <row r="663" spans="1:24" x14ac:dyDescent="0.2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</row>
    <row r="664" spans="1:24" x14ac:dyDescent="0.2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</row>
    <row r="665" spans="1:24" x14ac:dyDescent="0.2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</row>
    <row r="666" spans="1:24" x14ac:dyDescent="0.2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</row>
    <row r="667" spans="1:24" x14ac:dyDescent="0.2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</row>
    <row r="668" spans="1:24" x14ac:dyDescent="0.2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</row>
    <row r="669" spans="1:24" x14ac:dyDescent="0.2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</row>
    <row r="670" spans="1:24" x14ac:dyDescent="0.2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</row>
    <row r="671" spans="1:24" x14ac:dyDescent="0.2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</row>
    <row r="672" spans="1:24" x14ac:dyDescent="0.2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</row>
    <row r="673" spans="1:24" x14ac:dyDescent="0.2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</row>
    <row r="674" spans="1:24" x14ac:dyDescent="0.2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</row>
    <row r="675" spans="1:24" x14ac:dyDescent="0.2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</row>
    <row r="676" spans="1:24" x14ac:dyDescent="0.2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</row>
    <row r="677" spans="1:24" x14ac:dyDescent="0.2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</row>
    <row r="678" spans="1:24" x14ac:dyDescent="0.2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</row>
    <row r="679" spans="1:24" x14ac:dyDescent="0.2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</row>
    <row r="680" spans="1:24" x14ac:dyDescent="0.2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</row>
    <row r="681" spans="1:24" x14ac:dyDescent="0.2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</row>
    <row r="682" spans="1:24" x14ac:dyDescent="0.2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</row>
    <row r="683" spans="1:24" x14ac:dyDescent="0.2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</row>
    <row r="684" spans="1:24" x14ac:dyDescent="0.2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</row>
    <row r="685" spans="1:24" x14ac:dyDescent="0.2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</row>
    <row r="686" spans="1:24" x14ac:dyDescent="0.2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</row>
    <row r="687" spans="1:24" x14ac:dyDescent="0.2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</row>
    <row r="688" spans="1:24" x14ac:dyDescent="0.2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</row>
    <row r="689" spans="1:24" x14ac:dyDescent="0.2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</row>
    <row r="690" spans="1:24" x14ac:dyDescent="0.2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</row>
    <row r="691" spans="1:24" x14ac:dyDescent="0.2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</row>
    <row r="692" spans="1:24" x14ac:dyDescent="0.2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</row>
    <row r="693" spans="1:24" x14ac:dyDescent="0.2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</row>
    <row r="694" spans="1:24" x14ac:dyDescent="0.2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</row>
    <row r="695" spans="1:24" x14ac:dyDescent="0.2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</row>
    <row r="696" spans="1:24" x14ac:dyDescent="0.2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</row>
    <row r="697" spans="1:24" x14ac:dyDescent="0.2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</row>
    <row r="698" spans="1:24" x14ac:dyDescent="0.2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</row>
    <row r="699" spans="1:24" x14ac:dyDescent="0.2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</row>
    <row r="700" spans="1:24" x14ac:dyDescent="0.2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</row>
    <row r="701" spans="1:24" x14ac:dyDescent="0.2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</row>
    <row r="702" spans="1:24" x14ac:dyDescent="0.2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</row>
    <row r="703" spans="1:24" x14ac:dyDescent="0.2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</row>
    <row r="704" spans="1:24" x14ac:dyDescent="0.2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</row>
    <row r="705" spans="1:24" x14ac:dyDescent="0.2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</row>
    <row r="706" spans="1:24" x14ac:dyDescent="0.2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</row>
    <row r="707" spans="1:24" x14ac:dyDescent="0.2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</row>
    <row r="708" spans="1:24" x14ac:dyDescent="0.2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</row>
    <row r="709" spans="1:24" x14ac:dyDescent="0.2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</row>
    <row r="710" spans="1:24" x14ac:dyDescent="0.2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</row>
    <row r="711" spans="1:24" x14ac:dyDescent="0.2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</row>
    <row r="712" spans="1:24" x14ac:dyDescent="0.2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</row>
    <row r="713" spans="1:24" x14ac:dyDescent="0.2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</row>
    <row r="714" spans="1:24" x14ac:dyDescent="0.2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</row>
    <row r="715" spans="1:24" x14ac:dyDescent="0.2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</row>
    <row r="716" spans="1:24" x14ac:dyDescent="0.2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</row>
    <row r="717" spans="1:24" x14ac:dyDescent="0.2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</row>
    <row r="718" spans="1:24" x14ac:dyDescent="0.2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</row>
    <row r="719" spans="1:24" x14ac:dyDescent="0.2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</row>
    <row r="720" spans="1:24" x14ac:dyDescent="0.2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</row>
    <row r="721" spans="1:24" x14ac:dyDescent="0.2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</row>
    <row r="722" spans="1:24" x14ac:dyDescent="0.2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</row>
    <row r="723" spans="1:24" x14ac:dyDescent="0.2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</row>
    <row r="724" spans="1:24" x14ac:dyDescent="0.2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</row>
    <row r="725" spans="1:24" x14ac:dyDescent="0.2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</row>
    <row r="726" spans="1:24" x14ac:dyDescent="0.2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</row>
    <row r="727" spans="1:24" x14ac:dyDescent="0.2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</row>
    <row r="728" spans="1:24" x14ac:dyDescent="0.2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</row>
    <row r="729" spans="1:24" x14ac:dyDescent="0.2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</row>
    <row r="730" spans="1:24" x14ac:dyDescent="0.2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</row>
    <row r="731" spans="1:24" x14ac:dyDescent="0.2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</row>
    <row r="732" spans="1:24" x14ac:dyDescent="0.2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</row>
    <row r="733" spans="1:24" x14ac:dyDescent="0.2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</row>
    <row r="734" spans="1:24" x14ac:dyDescent="0.2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</row>
    <row r="735" spans="1:24" x14ac:dyDescent="0.2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</row>
    <row r="736" spans="1:24" x14ac:dyDescent="0.2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</row>
    <row r="737" spans="1:24" x14ac:dyDescent="0.2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</row>
    <row r="738" spans="1:24" x14ac:dyDescent="0.2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</row>
    <row r="739" spans="1:24" x14ac:dyDescent="0.2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</row>
    <row r="740" spans="1:24" x14ac:dyDescent="0.2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</row>
    <row r="741" spans="1:24" x14ac:dyDescent="0.2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</row>
    <row r="742" spans="1:24" x14ac:dyDescent="0.2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</row>
    <row r="743" spans="1:24" x14ac:dyDescent="0.2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</row>
    <row r="744" spans="1:24" x14ac:dyDescent="0.2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</row>
    <row r="745" spans="1:24" x14ac:dyDescent="0.2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</row>
    <row r="746" spans="1:24" x14ac:dyDescent="0.2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</row>
    <row r="747" spans="1:24" x14ac:dyDescent="0.2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</row>
    <row r="748" spans="1:24" x14ac:dyDescent="0.2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</row>
    <row r="749" spans="1:24" x14ac:dyDescent="0.2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</row>
    <row r="750" spans="1:24" x14ac:dyDescent="0.2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</row>
    <row r="751" spans="1:24" x14ac:dyDescent="0.2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</row>
    <row r="752" spans="1:24" x14ac:dyDescent="0.2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</row>
    <row r="753" spans="1:24" x14ac:dyDescent="0.2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</row>
    <row r="754" spans="1:24" x14ac:dyDescent="0.2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</row>
    <row r="755" spans="1:24" x14ac:dyDescent="0.2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</row>
    <row r="756" spans="1:24" x14ac:dyDescent="0.2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</row>
    <row r="757" spans="1:24" x14ac:dyDescent="0.2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</row>
    <row r="758" spans="1:24" x14ac:dyDescent="0.2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</row>
    <row r="759" spans="1:24" x14ac:dyDescent="0.2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</row>
    <row r="760" spans="1:24" x14ac:dyDescent="0.2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</row>
    <row r="761" spans="1:24" x14ac:dyDescent="0.2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</row>
    <row r="762" spans="1:24" x14ac:dyDescent="0.2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</row>
    <row r="763" spans="1:24" x14ac:dyDescent="0.2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</row>
    <row r="764" spans="1:24" x14ac:dyDescent="0.2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</row>
    <row r="765" spans="1:24" x14ac:dyDescent="0.2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</row>
    <row r="766" spans="1:24" x14ac:dyDescent="0.2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</row>
    <row r="767" spans="1:24" x14ac:dyDescent="0.2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</row>
    <row r="768" spans="1:24" x14ac:dyDescent="0.2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</row>
    <row r="769" spans="1:24" x14ac:dyDescent="0.2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</row>
    <row r="770" spans="1:24" x14ac:dyDescent="0.2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</row>
    <row r="771" spans="1:24" x14ac:dyDescent="0.2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</row>
    <row r="772" spans="1:24" x14ac:dyDescent="0.2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</row>
    <row r="773" spans="1:24" x14ac:dyDescent="0.2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</row>
    <row r="774" spans="1:24" x14ac:dyDescent="0.2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</row>
    <row r="775" spans="1:24" x14ac:dyDescent="0.2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</row>
    <row r="776" spans="1:24" x14ac:dyDescent="0.2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</row>
    <row r="777" spans="1:24" x14ac:dyDescent="0.2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</row>
    <row r="778" spans="1:24" x14ac:dyDescent="0.2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</row>
    <row r="779" spans="1:24" x14ac:dyDescent="0.2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</row>
    <row r="780" spans="1:24" x14ac:dyDescent="0.2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</row>
    <row r="781" spans="1:24" x14ac:dyDescent="0.2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</row>
    <row r="782" spans="1:24" x14ac:dyDescent="0.2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</row>
    <row r="783" spans="1:24" x14ac:dyDescent="0.2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</row>
    <row r="784" spans="1:24" x14ac:dyDescent="0.2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</row>
    <row r="785" spans="1:24" x14ac:dyDescent="0.2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</row>
    <row r="786" spans="1:24" x14ac:dyDescent="0.2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</row>
    <row r="787" spans="1:24" x14ac:dyDescent="0.2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</row>
    <row r="788" spans="1:24" x14ac:dyDescent="0.2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</row>
    <row r="789" spans="1:24" x14ac:dyDescent="0.2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</row>
    <row r="790" spans="1:24" x14ac:dyDescent="0.2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</row>
    <row r="791" spans="1:24" x14ac:dyDescent="0.2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</row>
    <row r="792" spans="1:24" x14ac:dyDescent="0.2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</row>
    <row r="793" spans="1:24" x14ac:dyDescent="0.2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</row>
    <row r="794" spans="1:24" x14ac:dyDescent="0.2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</row>
    <row r="795" spans="1:24" x14ac:dyDescent="0.2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</row>
    <row r="796" spans="1:24" x14ac:dyDescent="0.2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</row>
    <row r="797" spans="1:24" x14ac:dyDescent="0.2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</row>
    <row r="798" spans="1:24" x14ac:dyDescent="0.2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</row>
    <row r="799" spans="1:24" x14ac:dyDescent="0.2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</row>
    <row r="800" spans="1:24" x14ac:dyDescent="0.2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</row>
    <row r="801" spans="1:24" x14ac:dyDescent="0.2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</row>
    <row r="802" spans="1:24" x14ac:dyDescent="0.2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</row>
    <row r="803" spans="1:24" x14ac:dyDescent="0.2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</row>
    <row r="804" spans="1:24" x14ac:dyDescent="0.2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</row>
    <row r="805" spans="1:24" x14ac:dyDescent="0.2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</row>
    <row r="806" spans="1:24" x14ac:dyDescent="0.2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</row>
    <row r="807" spans="1:24" x14ac:dyDescent="0.2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</row>
    <row r="808" spans="1:24" x14ac:dyDescent="0.2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</row>
    <row r="809" spans="1:24" x14ac:dyDescent="0.2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</row>
    <row r="810" spans="1:24" x14ac:dyDescent="0.2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</row>
    <row r="811" spans="1:24" x14ac:dyDescent="0.2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</row>
    <row r="812" spans="1:24" x14ac:dyDescent="0.2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</row>
    <row r="813" spans="1:24" x14ac:dyDescent="0.2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</row>
    <row r="814" spans="1:24" x14ac:dyDescent="0.2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</row>
    <row r="815" spans="1:24" x14ac:dyDescent="0.2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</row>
    <row r="816" spans="1:24" x14ac:dyDescent="0.2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</row>
    <row r="817" spans="1:24" x14ac:dyDescent="0.2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</row>
    <row r="818" spans="1:24" x14ac:dyDescent="0.2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</row>
    <row r="819" spans="1:24" x14ac:dyDescent="0.2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</row>
    <row r="820" spans="1:24" x14ac:dyDescent="0.2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</row>
    <row r="821" spans="1:24" x14ac:dyDescent="0.2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</row>
    <row r="822" spans="1:24" x14ac:dyDescent="0.2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</row>
    <row r="823" spans="1:24" x14ac:dyDescent="0.2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</row>
    <row r="824" spans="1:24" x14ac:dyDescent="0.2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</row>
    <row r="825" spans="1:24" x14ac:dyDescent="0.2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</row>
    <row r="826" spans="1:24" x14ac:dyDescent="0.2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</row>
    <row r="827" spans="1:24" x14ac:dyDescent="0.2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</row>
    <row r="828" spans="1:24" x14ac:dyDescent="0.2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</row>
    <row r="829" spans="1:24" x14ac:dyDescent="0.2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</row>
    <row r="830" spans="1:24" x14ac:dyDescent="0.2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</row>
    <row r="831" spans="1:24" x14ac:dyDescent="0.2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</row>
    <row r="832" spans="1:24" x14ac:dyDescent="0.2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</row>
    <row r="833" spans="1:24" x14ac:dyDescent="0.2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</row>
    <row r="834" spans="1:24" x14ac:dyDescent="0.2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</row>
    <row r="835" spans="1:24" x14ac:dyDescent="0.2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</row>
    <row r="836" spans="1:24" x14ac:dyDescent="0.2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</row>
    <row r="837" spans="1:24" x14ac:dyDescent="0.2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</row>
    <row r="838" spans="1:24" x14ac:dyDescent="0.2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</row>
    <row r="839" spans="1:24" x14ac:dyDescent="0.2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</row>
    <row r="840" spans="1:24" x14ac:dyDescent="0.2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</row>
    <row r="841" spans="1:24" x14ac:dyDescent="0.2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</row>
    <row r="842" spans="1:24" x14ac:dyDescent="0.2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</row>
    <row r="843" spans="1:24" x14ac:dyDescent="0.2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</row>
    <row r="844" spans="1:24" x14ac:dyDescent="0.2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</row>
    <row r="845" spans="1:24" x14ac:dyDescent="0.2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</row>
    <row r="846" spans="1:24" x14ac:dyDescent="0.2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</row>
    <row r="847" spans="1:24" x14ac:dyDescent="0.2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</row>
    <row r="848" spans="1:24" x14ac:dyDescent="0.2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</row>
    <row r="849" spans="1:24" x14ac:dyDescent="0.2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</row>
    <row r="850" spans="1:24" x14ac:dyDescent="0.2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</row>
    <row r="851" spans="1:24" x14ac:dyDescent="0.2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</row>
    <row r="852" spans="1:24" x14ac:dyDescent="0.2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</row>
    <row r="853" spans="1:24" x14ac:dyDescent="0.2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</row>
    <row r="854" spans="1:24" x14ac:dyDescent="0.2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</row>
    <row r="855" spans="1:24" x14ac:dyDescent="0.2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</row>
    <row r="856" spans="1:24" x14ac:dyDescent="0.2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</row>
    <row r="857" spans="1:24" x14ac:dyDescent="0.2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</row>
    <row r="858" spans="1:24" x14ac:dyDescent="0.2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</row>
    <row r="859" spans="1:24" x14ac:dyDescent="0.2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</row>
    <row r="860" spans="1:24" x14ac:dyDescent="0.2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</row>
    <row r="861" spans="1:24" x14ac:dyDescent="0.2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</row>
    <row r="862" spans="1:24" x14ac:dyDescent="0.2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</row>
    <row r="863" spans="1:24" x14ac:dyDescent="0.2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</row>
    <row r="864" spans="1:24" x14ac:dyDescent="0.2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</row>
    <row r="865" spans="1:24" x14ac:dyDescent="0.2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</row>
    <row r="866" spans="1:24" x14ac:dyDescent="0.2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</row>
    <row r="867" spans="1:24" x14ac:dyDescent="0.2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</row>
    <row r="868" spans="1:24" x14ac:dyDescent="0.2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</row>
    <row r="869" spans="1:24" x14ac:dyDescent="0.2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</row>
    <row r="870" spans="1:24" x14ac:dyDescent="0.2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</row>
    <row r="871" spans="1:24" x14ac:dyDescent="0.2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</row>
    <row r="872" spans="1:24" x14ac:dyDescent="0.2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</row>
    <row r="873" spans="1:24" x14ac:dyDescent="0.2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</row>
    <row r="874" spans="1:24" x14ac:dyDescent="0.2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</row>
    <row r="875" spans="1:24" x14ac:dyDescent="0.2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</row>
    <row r="876" spans="1:24" x14ac:dyDescent="0.2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</row>
    <row r="877" spans="1:24" x14ac:dyDescent="0.2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</row>
    <row r="878" spans="1:24" x14ac:dyDescent="0.2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</row>
    <row r="879" spans="1:24" x14ac:dyDescent="0.2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</row>
    <row r="880" spans="1:24" x14ac:dyDescent="0.2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</row>
    <row r="881" spans="1:24" x14ac:dyDescent="0.2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</row>
    <row r="882" spans="1:24" x14ac:dyDescent="0.2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</row>
    <row r="883" spans="1:24" x14ac:dyDescent="0.2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</row>
    <row r="884" spans="1:24" x14ac:dyDescent="0.2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</row>
    <row r="885" spans="1:24" x14ac:dyDescent="0.2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</row>
    <row r="886" spans="1:24" x14ac:dyDescent="0.2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</row>
    <row r="887" spans="1:24" x14ac:dyDescent="0.2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</row>
    <row r="888" spans="1:24" x14ac:dyDescent="0.2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</row>
    <row r="889" spans="1:24" x14ac:dyDescent="0.2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</row>
    <row r="890" spans="1:24" x14ac:dyDescent="0.2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</row>
    <row r="891" spans="1:24" x14ac:dyDescent="0.2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</row>
    <row r="892" spans="1:24" x14ac:dyDescent="0.2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</row>
    <row r="893" spans="1:24" x14ac:dyDescent="0.2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</row>
    <row r="894" spans="1:24" x14ac:dyDescent="0.2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</row>
    <row r="895" spans="1:24" x14ac:dyDescent="0.2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</row>
    <row r="896" spans="1:24" x14ac:dyDescent="0.2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</row>
    <row r="897" spans="1:24" x14ac:dyDescent="0.2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</row>
    <row r="898" spans="1:24" x14ac:dyDescent="0.2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</row>
    <row r="899" spans="1:24" x14ac:dyDescent="0.2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</row>
    <row r="900" spans="1:24" x14ac:dyDescent="0.2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</row>
    <row r="901" spans="1:24" x14ac:dyDescent="0.2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</row>
    <row r="902" spans="1:24" x14ac:dyDescent="0.2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</row>
    <row r="903" spans="1:24" x14ac:dyDescent="0.2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</row>
    <row r="904" spans="1:24" x14ac:dyDescent="0.2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</row>
    <row r="905" spans="1:24" x14ac:dyDescent="0.2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</row>
    <row r="906" spans="1:24" x14ac:dyDescent="0.2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</row>
    <row r="907" spans="1:24" x14ac:dyDescent="0.2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</row>
    <row r="908" spans="1:24" x14ac:dyDescent="0.2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</row>
    <row r="909" spans="1:24" x14ac:dyDescent="0.2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</row>
    <row r="910" spans="1:24" x14ac:dyDescent="0.2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</row>
    <row r="911" spans="1:24" x14ac:dyDescent="0.2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</row>
    <row r="912" spans="1:24" x14ac:dyDescent="0.2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</row>
    <row r="913" spans="1:24" x14ac:dyDescent="0.2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</row>
    <row r="914" spans="1:24" x14ac:dyDescent="0.2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</row>
    <row r="915" spans="1:24" x14ac:dyDescent="0.2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</row>
    <row r="916" spans="1:24" x14ac:dyDescent="0.2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</row>
    <row r="917" spans="1:24" x14ac:dyDescent="0.2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</row>
    <row r="918" spans="1:24" x14ac:dyDescent="0.2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</row>
    <row r="919" spans="1:24" x14ac:dyDescent="0.2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</row>
    <row r="920" spans="1:24" x14ac:dyDescent="0.2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</row>
    <row r="921" spans="1:24" x14ac:dyDescent="0.2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</row>
    <row r="922" spans="1:24" x14ac:dyDescent="0.2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</row>
    <row r="923" spans="1:24" x14ac:dyDescent="0.2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</row>
    <row r="924" spans="1:24" x14ac:dyDescent="0.2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</row>
    <row r="925" spans="1:24" x14ac:dyDescent="0.2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</row>
    <row r="926" spans="1:24" x14ac:dyDescent="0.2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</row>
    <row r="927" spans="1:24" x14ac:dyDescent="0.2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</row>
    <row r="928" spans="1:24" x14ac:dyDescent="0.2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</row>
    <row r="929" spans="1:24" x14ac:dyDescent="0.2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</row>
    <row r="930" spans="1:24" x14ac:dyDescent="0.2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</row>
    <row r="931" spans="1:24" x14ac:dyDescent="0.2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</row>
    <row r="932" spans="1:24" x14ac:dyDescent="0.2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</row>
    <row r="933" spans="1:24" x14ac:dyDescent="0.2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</row>
    <row r="934" spans="1:24" x14ac:dyDescent="0.2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</row>
    <row r="935" spans="1:24" x14ac:dyDescent="0.2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</row>
    <row r="936" spans="1:24" x14ac:dyDescent="0.2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</row>
    <row r="937" spans="1:24" x14ac:dyDescent="0.2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</row>
    <row r="938" spans="1:24" x14ac:dyDescent="0.2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</row>
    <row r="939" spans="1:24" x14ac:dyDescent="0.2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</row>
    <row r="940" spans="1:24" x14ac:dyDescent="0.2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</row>
    <row r="941" spans="1:24" x14ac:dyDescent="0.2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</row>
    <row r="942" spans="1:24" x14ac:dyDescent="0.2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</row>
    <row r="943" spans="1:24" x14ac:dyDescent="0.2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</row>
    <row r="944" spans="1:24" x14ac:dyDescent="0.2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</row>
    <row r="945" spans="1:24" x14ac:dyDescent="0.2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</row>
    <row r="946" spans="1:24" x14ac:dyDescent="0.2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</row>
    <row r="947" spans="1:24" x14ac:dyDescent="0.2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</row>
    <row r="948" spans="1:24" x14ac:dyDescent="0.2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</row>
    <row r="949" spans="1:24" x14ac:dyDescent="0.2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</row>
    <row r="950" spans="1:24" x14ac:dyDescent="0.2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</row>
    <row r="951" spans="1:24" x14ac:dyDescent="0.2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</row>
    <row r="952" spans="1:24" x14ac:dyDescent="0.2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</row>
    <row r="953" spans="1:24" x14ac:dyDescent="0.2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</row>
    <row r="954" spans="1:24" x14ac:dyDescent="0.2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</row>
    <row r="955" spans="1:24" x14ac:dyDescent="0.2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</row>
    <row r="956" spans="1:24" x14ac:dyDescent="0.2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</row>
    <row r="957" spans="1:24" x14ac:dyDescent="0.2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</row>
    <row r="958" spans="1:24" x14ac:dyDescent="0.2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</row>
    <row r="959" spans="1:24" x14ac:dyDescent="0.2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</row>
    <row r="960" spans="1:24" x14ac:dyDescent="0.2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</row>
    <row r="961" spans="1:24" x14ac:dyDescent="0.2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</row>
    <row r="962" spans="1:24" x14ac:dyDescent="0.2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</row>
    <row r="963" spans="1:24" x14ac:dyDescent="0.2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</row>
    <row r="964" spans="1:24" x14ac:dyDescent="0.2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</row>
    <row r="965" spans="1:24" x14ac:dyDescent="0.2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</row>
    <row r="966" spans="1:24" x14ac:dyDescent="0.2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</row>
    <row r="967" spans="1:24" x14ac:dyDescent="0.2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</row>
    <row r="968" spans="1:24" x14ac:dyDescent="0.2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</row>
    <row r="969" spans="1:24" x14ac:dyDescent="0.2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</row>
    <row r="970" spans="1:24" x14ac:dyDescent="0.2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</row>
    <row r="971" spans="1:24" x14ac:dyDescent="0.2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</row>
    <row r="972" spans="1:24" x14ac:dyDescent="0.2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</row>
    <row r="973" spans="1:24" x14ac:dyDescent="0.2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</row>
    <row r="974" spans="1:24" x14ac:dyDescent="0.2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</row>
    <row r="975" spans="1:24" x14ac:dyDescent="0.2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</row>
    <row r="976" spans="1:24" x14ac:dyDescent="0.2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</row>
    <row r="977" spans="1:24" x14ac:dyDescent="0.2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</row>
    <row r="978" spans="1:24" x14ac:dyDescent="0.2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</row>
    <row r="979" spans="1:24" x14ac:dyDescent="0.2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</row>
    <row r="980" spans="1:24" x14ac:dyDescent="0.2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</row>
    <row r="981" spans="1:24" x14ac:dyDescent="0.2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</row>
    <row r="982" spans="1:24" x14ac:dyDescent="0.2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</row>
    <row r="983" spans="1:24" x14ac:dyDescent="0.2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</row>
    <row r="984" spans="1:24" x14ac:dyDescent="0.2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</row>
    <row r="985" spans="1:24" x14ac:dyDescent="0.2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</row>
    <row r="986" spans="1:24" x14ac:dyDescent="0.2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</row>
    <row r="987" spans="1:24" x14ac:dyDescent="0.2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</row>
    <row r="988" spans="1:24" x14ac:dyDescent="0.2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</row>
    <row r="989" spans="1:24" x14ac:dyDescent="0.2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</row>
    <row r="990" spans="1:24" x14ac:dyDescent="0.2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</row>
    <row r="991" spans="1:24" x14ac:dyDescent="0.2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</row>
    <row r="992" spans="1:24" x14ac:dyDescent="0.2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</row>
    <row r="993" spans="1:24" x14ac:dyDescent="0.2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</row>
    <row r="994" spans="1:24" x14ac:dyDescent="0.2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</row>
    <row r="995" spans="1:24" x14ac:dyDescent="0.2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</row>
    <row r="996" spans="1:24" x14ac:dyDescent="0.2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</row>
    <row r="997" spans="1:24" x14ac:dyDescent="0.2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</row>
    <row r="998" spans="1:24" x14ac:dyDescent="0.2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</row>
    <row r="999" spans="1:24" x14ac:dyDescent="0.2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</row>
    <row r="1000" spans="1:24" x14ac:dyDescent="0.2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</row>
    <row r="1001" spans="1:24" x14ac:dyDescent="0.2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</row>
    <row r="1002" spans="1:24" x14ac:dyDescent="0.2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</row>
    <row r="1003" spans="1:24" x14ac:dyDescent="0.2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</row>
    <row r="1004" spans="1:24" x14ac:dyDescent="0.2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</row>
    <row r="1005" spans="1:24" x14ac:dyDescent="0.2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</row>
    <row r="1006" spans="1:24" x14ac:dyDescent="0.2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</row>
    <row r="1007" spans="1:24" x14ac:dyDescent="0.2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</row>
    <row r="1008" spans="1:24" x14ac:dyDescent="0.2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</row>
    <row r="1009" spans="1:24" x14ac:dyDescent="0.2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</row>
    <row r="1010" spans="1:24" x14ac:dyDescent="0.2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</row>
    <row r="1011" spans="1:24" x14ac:dyDescent="0.2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</row>
    <row r="1012" spans="1:24" x14ac:dyDescent="0.2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</row>
    <row r="1013" spans="1:24" x14ac:dyDescent="0.2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</row>
    <row r="1014" spans="1:24" x14ac:dyDescent="0.2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</row>
    <row r="1015" spans="1:24" x14ac:dyDescent="0.2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</row>
    <row r="1016" spans="1:24" x14ac:dyDescent="0.2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</row>
    <row r="1017" spans="1:24" x14ac:dyDescent="0.2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</row>
    <row r="1018" spans="1:24" x14ac:dyDescent="0.2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</row>
    <row r="1019" spans="1:24" x14ac:dyDescent="0.2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</row>
    <row r="1020" spans="1:24" x14ac:dyDescent="0.2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</row>
    <row r="1021" spans="1:24" x14ac:dyDescent="0.2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</row>
    <row r="1022" spans="1:24" x14ac:dyDescent="0.2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</row>
    <row r="1023" spans="1:24" x14ac:dyDescent="0.2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</row>
    <row r="1024" spans="1:24" x14ac:dyDescent="0.2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</row>
    <row r="1025" spans="1:24" x14ac:dyDescent="0.2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</row>
    <row r="1026" spans="1:24" x14ac:dyDescent="0.2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</row>
    <row r="1027" spans="1:24" x14ac:dyDescent="0.2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</row>
    <row r="1028" spans="1:24" x14ac:dyDescent="0.2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</row>
    <row r="1029" spans="1:24" x14ac:dyDescent="0.2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</row>
    <row r="1030" spans="1:24" x14ac:dyDescent="0.2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</row>
    <row r="1031" spans="1:24" x14ac:dyDescent="0.2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</row>
    <row r="1032" spans="1:24" x14ac:dyDescent="0.2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</row>
    <row r="1033" spans="1:24" x14ac:dyDescent="0.2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</row>
    <row r="1034" spans="1:24" x14ac:dyDescent="0.2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</row>
    <row r="1035" spans="1:24" x14ac:dyDescent="0.2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</row>
    <row r="1036" spans="1:24" x14ac:dyDescent="0.2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</row>
    <row r="1037" spans="1:24" x14ac:dyDescent="0.2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</row>
    <row r="1038" spans="1:24" x14ac:dyDescent="0.2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</row>
    <row r="1039" spans="1:24" x14ac:dyDescent="0.2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</row>
    <row r="1040" spans="1:24" x14ac:dyDescent="0.2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</row>
    <row r="1041" spans="1:24" x14ac:dyDescent="0.2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</row>
    <row r="1042" spans="1:24" x14ac:dyDescent="0.2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</row>
    <row r="1043" spans="1:24" x14ac:dyDescent="0.2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</row>
    <row r="1044" spans="1:24" x14ac:dyDescent="0.2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</row>
    <row r="1045" spans="1:24" x14ac:dyDescent="0.2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</row>
    <row r="1046" spans="1:24" x14ac:dyDescent="0.2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</row>
    <row r="1047" spans="1:24" x14ac:dyDescent="0.2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</row>
    <row r="1048" spans="1:24" x14ac:dyDescent="0.2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</row>
    <row r="1049" spans="1:24" x14ac:dyDescent="0.2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</row>
    <row r="1050" spans="1:24" x14ac:dyDescent="0.2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</row>
    <row r="1051" spans="1:24" x14ac:dyDescent="0.2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</row>
    <row r="1052" spans="1:24" x14ac:dyDescent="0.2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</row>
    <row r="1053" spans="1:24" x14ac:dyDescent="0.2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</row>
    <row r="1054" spans="1:24" x14ac:dyDescent="0.2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</row>
    <row r="1055" spans="1:24" x14ac:dyDescent="0.2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</row>
    <row r="1056" spans="1:24" x14ac:dyDescent="0.2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</row>
    <row r="1057" spans="1:24" x14ac:dyDescent="0.2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</row>
    <row r="1058" spans="1:24" x14ac:dyDescent="0.2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</row>
    <row r="1059" spans="1:24" x14ac:dyDescent="0.2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</row>
    <row r="1060" spans="1:24" x14ac:dyDescent="0.2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</row>
    <row r="1061" spans="1:24" x14ac:dyDescent="0.2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</row>
    <row r="1062" spans="1:24" x14ac:dyDescent="0.2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</row>
    <row r="1063" spans="1:24" x14ac:dyDescent="0.2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</row>
    <row r="1064" spans="1:24" x14ac:dyDescent="0.2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</row>
    <row r="1065" spans="1:24" x14ac:dyDescent="0.2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</row>
    <row r="1066" spans="1:24" x14ac:dyDescent="0.2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</row>
    <row r="1067" spans="1:24" x14ac:dyDescent="0.2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</row>
    <row r="1068" spans="1:24" x14ac:dyDescent="0.2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</row>
    <row r="1069" spans="1:24" x14ac:dyDescent="0.2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</row>
    <row r="1070" spans="1:24" x14ac:dyDescent="0.2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</row>
    <row r="1071" spans="1:24" x14ac:dyDescent="0.2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</row>
    <row r="1072" spans="1:24" x14ac:dyDescent="0.2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</row>
    <row r="1073" spans="1:24" x14ac:dyDescent="0.2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</row>
    <row r="1074" spans="1:24" x14ac:dyDescent="0.2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</row>
    <row r="1075" spans="1:24" x14ac:dyDescent="0.2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</row>
    <row r="1076" spans="1:24" x14ac:dyDescent="0.2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</row>
    <row r="1077" spans="1:24" x14ac:dyDescent="0.2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</row>
    <row r="1078" spans="1:24" x14ac:dyDescent="0.2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</row>
    <row r="1079" spans="1:24" x14ac:dyDescent="0.2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</row>
    <row r="1080" spans="1:24" x14ac:dyDescent="0.2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</row>
    <row r="1081" spans="1:24" x14ac:dyDescent="0.2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</row>
    <row r="1082" spans="1:24" x14ac:dyDescent="0.2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</row>
    <row r="1083" spans="1:24" x14ac:dyDescent="0.2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</row>
    <row r="1084" spans="1:24" x14ac:dyDescent="0.2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</row>
    <row r="1085" spans="1:24" x14ac:dyDescent="0.2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</row>
    <row r="1086" spans="1:24" x14ac:dyDescent="0.2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</row>
    <row r="1087" spans="1:24" x14ac:dyDescent="0.2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</row>
    <row r="1088" spans="1:24" x14ac:dyDescent="0.2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</row>
    <row r="1089" spans="1:24" x14ac:dyDescent="0.2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</row>
    <row r="1090" spans="1:24" x14ac:dyDescent="0.2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</row>
    <row r="1091" spans="1:24" x14ac:dyDescent="0.2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</row>
    <row r="1092" spans="1:24" x14ac:dyDescent="0.2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</row>
    <row r="1093" spans="1:24" x14ac:dyDescent="0.2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</row>
    <row r="1094" spans="1:24" x14ac:dyDescent="0.2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</row>
    <row r="1095" spans="1:24" x14ac:dyDescent="0.2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</row>
    <row r="1096" spans="1:24" x14ac:dyDescent="0.2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</row>
    <row r="1097" spans="1:24" x14ac:dyDescent="0.2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</row>
    <row r="1098" spans="1:24" x14ac:dyDescent="0.2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</row>
    <row r="1099" spans="1:24" x14ac:dyDescent="0.2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</row>
    <row r="1100" spans="1:24" x14ac:dyDescent="0.2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</row>
    <row r="1101" spans="1:24" x14ac:dyDescent="0.2">
      <c r="A1101" s="2"/>
      <c r="B1101" s="2"/>
      <c r="C1101" s="2"/>
      <c r="D1101" s="2"/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</row>
    <row r="1102" spans="1:24" x14ac:dyDescent="0.2">
      <c r="A1102" s="2"/>
      <c r="B1102" s="2"/>
      <c r="C1102" s="2"/>
      <c r="D1102" s="2"/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</row>
    <row r="1103" spans="1:24" x14ac:dyDescent="0.2">
      <c r="A1103" s="2"/>
      <c r="B1103" s="2"/>
      <c r="C1103" s="2"/>
      <c r="D1103" s="2"/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</row>
    <row r="1104" spans="1:24" x14ac:dyDescent="0.2">
      <c r="A1104" s="2"/>
      <c r="B1104" s="2"/>
      <c r="C1104" s="2"/>
      <c r="D1104" s="2"/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</row>
    <row r="1105" spans="1:24" x14ac:dyDescent="0.2">
      <c r="A1105" s="2"/>
      <c r="B1105" s="2"/>
      <c r="C1105" s="2"/>
      <c r="D1105" s="2"/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</row>
    <row r="1106" spans="1:24" x14ac:dyDescent="0.2">
      <c r="A1106" s="2"/>
      <c r="B1106" s="2"/>
      <c r="C1106" s="2"/>
      <c r="D1106" s="2"/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</row>
    <row r="1107" spans="1:24" x14ac:dyDescent="0.2">
      <c r="A1107" s="2"/>
      <c r="B1107" s="2"/>
      <c r="C1107" s="2"/>
      <c r="D1107" s="2"/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</row>
    <row r="1108" spans="1:24" x14ac:dyDescent="0.2">
      <c r="A1108" s="2"/>
      <c r="B1108" s="2"/>
      <c r="C1108" s="2"/>
      <c r="D1108" s="2"/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</row>
    <row r="1109" spans="1:24" x14ac:dyDescent="0.2">
      <c r="A1109" s="2"/>
      <c r="B1109" s="2"/>
      <c r="C1109" s="2"/>
      <c r="D1109" s="2"/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</row>
    <row r="1110" spans="1:24" x14ac:dyDescent="0.2">
      <c r="A1110" s="2"/>
      <c r="B1110" s="2"/>
      <c r="C1110" s="2"/>
      <c r="D1110" s="2"/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</row>
    <row r="1111" spans="1:24" x14ac:dyDescent="0.2">
      <c r="A1111" s="2"/>
      <c r="B1111" s="2"/>
      <c r="C1111" s="2"/>
      <c r="D1111" s="2"/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</row>
    <row r="1112" spans="1:24" x14ac:dyDescent="0.2">
      <c r="A1112" s="2"/>
      <c r="B1112" s="2"/>
      <c r="C1112" s="2"/>
      <c r="D1112" s="2"/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</row>
    <row r="1113" spans="1:24" x14ac:dyDescent="0.2">
      <c r="A1113" s="2"/>
      <c r="B1113" s="2"/>
      <c r="C1113" s="2"/>
      <c r="D1113" s="2"/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</row>
    <row r="1114" spans="1:24" x14ac:dyDescent="0.2">
      <c r="A1114" s="2"/>
      <c r="B1114" s="2"/>
      <c r="C1114" s="2"/>
      <c r="D1114" s="2"/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</row>
    <row r="1115" spans="1:24" x14ac:dyDescent="0.2">
      <c r="A1115" s="2"/>
      <c r="B1115" s="2"/>
      <c r="C1115" s="2"/>
      <c r="D1115" s="2"/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</row>
    <row r="1116" spans="1:24" x14ac:dyDescent="0.2">
      <c r="A1116" s="2"/>
      <c r="B1116" s="2"/>
      <c r="C1116" s="2"/>
      <c r="D1116" s="2"/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</row>
    <row r="1117" spans="1:24" x14ac:dyDescent="0.2">
      <c r="A1117" s="2"/>
      <c r="B1117" s="2"/>
      <c r="C1117" s="2"/>
      <c r="D1117" s="2"/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</row>
    <row r="1118" spans="1:24" x14ac:dyDescent="0.2">
      <c r="A1118" s="2"/>
      <c r="B1118" s="2"/>
      <c r="C1118" s="2"/>
      <c r="D1118" s="2"/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</row>
    <row r="1119" spans="1:24" x14ac:dyDescent="0.2">
      <c r="A1119" s="2"/>
      <c r="B1119" s="2"/>
      <c r="C1119" s="2"/>
      <c r="D1119" s="2"/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</row>
    <row r="1120" spans="1:24" x14ac:dyDescent="0.2">
      <c r="A1120" s="2"/>
      <c r="B1120" s="2"/>
      <c r="C1120" s="2"/>
      <c r="D1120" s="2"/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</row>
    <row r="1121" spans="1:24" x14ac:dyDescent="0.2">
      <c r="A1121" s="2"/>
      <c r="B1121" s="2"/>
      <c r="C1121" s="2"/>
      <c r="D1121" s="2"/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</row>
    <row r="1122" spans="1:24" x14ac:dyDescent="0.2">
      <c r="A1122" s="2"/>
      <c r="B1122" s="2"/>
      <c r="C1122" s="2"/>
      <c r="D1122" s="2"/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</row>
    <row r="1123" spans="1:24" x14ac:dyDescent="0.2">
      <c r="A1123" s="2"/>
      <c r="B1123" s="2"/>
      <c r="C1123" s="2"/>
      <c r="D1123" s="2"/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</row>
    <row r="1124" spans="1:24" x14ac:dyDescent="0.2">
      <c r="A1124" s="2"/>
      <c r="B1124" s="2"/>
      <c r="C1124" s="2"/>
      <c r="D1124" s="2"/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</row>
    <row r="1125" spans="1:24" x14ac:dyDescent="0.2">
      <c r="A1125" s="2"/>
      <c r="B1125" s="2"/>
      <c r="C1125" s="2"/>
      <c r="D1125" s="2"/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</row>
    <row r="1126" spans="1:24" x14ac:dyDescent="0.2">
      <c r="A1126" s="2"/>
      <c r="B1126" s="2"/>
      <c r="C1126" s="2"/>
      <c r="D1126" s="2"/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</row>
    <row r="1127" spans="1:24" x14ac:dyDescent="0.2">
      <c r="A1127" s="2"/>
      <c r="B1127" s="2"/>
      <c r="C1127" s="2"/>
      <c r="D1127" s="2"/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</row>
    <row r="1128" spans="1:24" x14ac:dyDescent="0.2">
      <c r="A1128" s="2"/>
      <c r="B1128" s="2"/>
      <c r="C1128" s="2"/>
      <c r="D1128" s="2"/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</row>
    <row r="1129" spans="1:24" x14ac:dyDescent="0.2">
      <c r="A1129" s="2"/>
      <c r="B1129" s="2"/>
      <c r="C1129" s="2"/>
      <c r="D1129" s="2"/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</row>
    <row r="1130" spans="1:24" x14ac:dyDescent="0.2">
      <c r="A1130" s="2"/>
      <c r="B1130" s="2"/>
      <c r="C1130" s="2"/>
      <c r="D1130" s="2"/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</row>
    <row r="1131" spans="1:24" x14ac:dyDescent="0.2">
      <c r="A1131" s="2"/>
      <c r="B1131" s="2"/>
      <c r="C1131" s="2"/>
      <c r="D1131" s="2"/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</row>
    <row r="1132" spans="1:24" x14ac:dyDescent="0.2">
      <c r="A1132" s="2"/>
      <c r="B1132" s="2"/>
      <c r="C1132" s="2"/>
      <c r="D1132" s="2"/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</row>
    <row r="1133" spans="1:24" x14ac:dyDescent="0.2">
      <c r="A1133" s="2"/>
      <c r="B1133" s="2"/>
      <c r="C1133" s="2"/>
      <c r="D1133" s="2"/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</row>
    <row r="1134" spans="1:24" x14ac:dyDescent="0.2">
      <c r="A1134" s="2"/>
      <c r="B1134" s="2"/>
      <c r="C1134" s="2"/>
      <c r="D1134" s="2"/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</row>
    <row r="1135" spans="1:24" x14ac:dyDescent="0.2">
      <c r="A1135" s="2"/>
      <c r="B1135" s="2"/>
      <c r="C1135" s="2"/>
      <c r="D1135" s="2"/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</row>
    <row r="1136" spans="1:24" x14ac:dyDescent="0.2">
      <c r="A1136" s="2"/>
      <c r="B1136" s="2"/>
      <c r="C1136" s="2"/>
      <c r="D1136" s="2"/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</row>
    <row r="1137" spans="1:24" x14ac:dyDescent="0.2">
      <c r="A1137" s="2"/>
      <c r="B1137" s="2"/>
      <c r="C1137" s="2"/>
      <c r="D1137" s="2"/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</row>
    <row r="1138" spans="1:24" x14ac:dyDescent="0.2">
      <c r="A1138" s="2"/>
      <c r="B1138" s="2"/>
      <c r="C1138" s="2"/>
      <c r="D1138" s="2"/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</row>
    <row r="1139" spans="1:24" x14ac:dyDescent="0.2">
      <c r="A1139" s="2"/>
      <c r="B1139" s="2"/>
      <c r="C1139" s="2"/>
      <c r="D1139" s="2"/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</row>
    <row r="1140" spans="1:24" x14ac:dyDescent="0.2">
      <c r="A1140" s="2"/>
      <c r="B1140" s="2"/>
      <c r="C1140" s="2"/>
      <c r="D1140" s="2"/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</row>
    <row r="1141" spans="1:24" x14ac:dyDescent="0.2">
      <c r="A1141" s="2"/>
      <c r="B1141" s="2"/>
      <c r="C1141" s="2"/>
      <c r="D1141" s="2"/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</row>
    <row r="1142" spans="1:24" x14ac:dyDescent="0.2">
      <c r="A1142" s="2"/>
      <c r="B1142" s="2"/>
      <c r="C1142" s="2"/>
      <c r="D1142" s="2"/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</row>
    <row r="1143" spans="1:24" x14ac:dyDescent="0.2">
      <c r="A1143" s="2"/>
      <c r="B1143" s="2"/>
      <c r="C1143" s="2"/>
      <c r="D1143" s="2"/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</row>
    <row r="1144" spans="1:24" x14ac:dyDescent="0.2">
      <c r="A1144" s="2"/>
      <c r="B1144" s="2"/>
      <c r="C1144" s="2"/>
      <c r="D1144" s="2"/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</row>
    <row r="1145" spans="1:24" x14ac:dyDescent="0.2">
      <c r="A1145" s="2"/>
      <c r="B1145" s="2"/>
      <c r="C1145" s="2"/>
      <c r="D1145" s="2"/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</row>
    <row r="1146" spans="1:24" x14ac:dyDescent="0.2">
      <c r="A1146" s="2"/>
      <c r="B1146" s="2"/>
      <c r="C1146" s="2"/>
      <c r="D1146" s="2"/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</row>
    <row r="1147" spans="1:24" x14ac:dyDescent="0.2">
      <c r="A1147" s="2"/>
      <c r="B1147" s="2"/>
      <c r="C1147" s="2"/>
      <c r="D1147" s="2"/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</row>
    <row r="1148" spans="1:24" x14ac:dyDescent="0.2">
      <c r="A1148" s="2"/>
      <c r="B1148" s="2"/>
      <c r="C1148" s="2"/>
      <c r="D1148" s="2"/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</row>
    <row r="1149" spans="1:24" x14ac:dyDescent="0.2">
      <c r="A1149" s="2"/>
      <c r="B1149" s="2"/>
      <c r="C1149" s="2"/>
      <c r="D1149" s="2"/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</row>
    <row r="1150" spans="1:24" x14ac:dyDescent="0.2">
      <c r="A1150" s="2"/>
      <c r="B1150" s="2"/>
      <c r="C1150" s="2"/>
      <c r="D1150" s="2"/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</row>
    <row r="1151" spans="1:24" x14ac:dyDescent="0.2">
      <c r="A1151" s="2"/>
      <c r="B1151" s="2"/>
      <c r="C1151" s="2"/>
      <c r="D1151" s="2"/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</row>
    <row r="1152" spans="1:24" x14ac:dyDescent="0.2">
      <c r="A1152" s="2"/>
      <c r="B1152" s="2"/>
      <c r="C1152" s="2"/>
      <c r="D1152" s="2"/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</row>
    <row r="1153" spans="1:24" x14ac:dyDescent="0.2">
      <c r="A1153" s="2"/>
      <c r="B1153" s="2"/>
      <c r="C1153" s="2"/>
      <c r="D1153" s="2"/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</row>
    <row r="1154" spans="1:24" x14ac:dyDescent="0.2">
      <c r="A1154" s="2"/>
      <c r="B1154" s="2"/>
      <c r="C1154" s="2"/>
      <c r="D1154" s="2"/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</row>
    <row r="1155" spans="1:24" x14ac:dyDescent="0.2">
      <c r="A1155" s="2"/>
      <c r="B1155" s="2"/>
      <c r="C1155" s="2"/>
      <c r="D1155" s="2"/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</row>
    <row r="1156" spans="1:24" x14ac:dyDescent="0.2">
      <c r="A1156" s="2"/>
      <c r="B1156" s="2"/>
      <c r="C1156" s="2"/>
      <c r="D1156" s="2"/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</row>
    <row r="1157" spans="1:24" x14ac:dyDescent="0.2">
      <c r="A1157" s="2"/>
      <c r="B1157" s="2"/>
      <c r="C1157" s="2"/>
      <c r="D1157" s="2"/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</row>
    <row r="1158" spans="1:24" x14ac:dyDescent="0.2">
      <c r="A1158" s="2"/>
      <c r="B1158" s="2"/>
      <c r="C1158" s="2"/>
      <c r="D1158" s="2"/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</row>
    <row r="1159" spans="1:24" x14ac:dyDescent="0.2">
      <c r="A1159" s="2"/>
      <c r="B1159" s="2"/>
      <c r="C1159" s="2"/>
      <c r="D1159" s="2"/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</row>
    <row r="1160" spans="1:24" x14ac:dyDescent="0.2">
      <c r="A1160" s="2"/>
      <c r="B1160" s="2"/>
      <c r="C1160" s="2"/>
      <c r="D1160" s="2"/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</row>
    <row r="1161" spans="1:24" x14ac:dyDescent="0.2">
      <c r="A1161" s="2"/>
      <c r="B1161" s="2"/>
      <c r="C1161" s="2"/>
      <c r="D1161" s="2"/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</row>
    <row r="1162" spans="1:24" x14ac:dyDescent="0.2">
      <c r="A1162" s="2"/>
      <c r="B1162" s="2"/>
      <c r="C1162" s="2"/>
      <c r="D1162" s="2"/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</row>
    <row r="1163" spans="1:24" x14ac:dyDescent="0.2">
      <c r="A1163" s="2"/>
      <c r="B1163" s="2"/>
      <c r="C1163" s="2"/>
      <c r="D1163" s="2"/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</row>
    <row r="1164" spans="1:24" x14ac:dyDescent="0.2">
      <c r="A1164" s="2"/>
      <c r="B1164" s="2"/>
      <c r="C1164" s="2"/>
      <c r="D1164" s="2"/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</row>
    <row r="1165" spans="1:24" x14ac:dyDescent="0.2">
      <c r="A1165" s="2"/>
      <c r="B1165" s="2"/>
      <c r="C1165" s="2"/>
      <c r="D1165" s="2"/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</row>
    <row r="1166" spans="1:24" x14ac:dyDescent="0.2">
      <c r="A1166" s="2"/>
      <c r="B1166" s="2"/>
      <c r="C1166" s="2"/>
      <c r="D1166" s="2"/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</row>
    <row r="1167" spans="1:24" x14ac:dyDescent="0.2">
      <c r="A1167" s="2"/>
      <c r="B1167" s="2"/>
      <c r="C1167" s="2"/>
      <c r="D1167" s="2"/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</row>
    <row r="1168" spans="1:24" x14ac:dyDescent="0.2">
      <c r="A1168" s="2"/>
      <c r="B1168" s="2"/>
      <c r="C1168" s="2"/>
      <c r="D1168" s="2"/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</row>
    <row r="1169" spans="1:24" x14ac:dyDescent="0.2">
      <c r="A1169" s="2"/>
      <c r="B1169" s="2"/>
      <c r="C1169" s="2"/>
      <c r="D1169" s="2"/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</row>
    <row r="1170" spans="1:24" x14ac:dyDescent="0.2">
      <c r="A1170" s="2"/>
      <c r="B1170" s="2"/>
      <c r="C1170" s="2"/>
      <c r="D1170" s="2"/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</row>
    <row r="1171" spans="1:24" x14ac:dyDescent="0.2">
      <c r="A1171" s="2"/>
      <c r="B1171" s="2"/>
      <c r="C1171" s="2"/>
      <c r="D1171" s="2"/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</row>
    <row r="1172" spans="1:24" x14ac:dyDescent="0.2">
      <c r="A1172" s="2"/>
      <c r="B1172" s="2"/>
      <c r="C1172" s="2"/>
      <c r="D1172" s="2"/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</row>
    <row r="1173" spans="1:24" x14ac:dyDescent="0.2">
      <c r="A1173" s="2"/>
      <c r="B1173" s="2"/>
      <c r="C1173" s="2"/>
      <c r="D1173" s="2"/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</row>
    <row r="1174" spans="1:24" x14ac:dyDescent="0.2">
      <c r="A1174" s="2"/>
      <c r="B1174" s="2"/>
      <c r="C1174" s="2"/>
      <c r="D1174" s="2"/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</row>
    <row r="1175" spans="1:24" x14ac:dyDescent="0.2">
      <c r="A1175" s="2"/>
      <c r="B1175" s="2"/>
      <c r="C1175" s="2"/>
      <c r="D1175" s="2"/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</row>
    <row r="1176" spans="1:24" x14ac:dyDescent="0.2">
      <c r="A1176" s="2"/>
      <c r="B1176" s="2"/>
      <c r="C1176" s="2"/>
      <c r="D1176" s="2"/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</row>
    <row r="1177" spans="1:24" x14ac:dyDescent="0.2">
      <c r="A1177" s="2"/>
      <c r="B1177" s="2"/>
      <c r="C1177" s="2"/>
      <c r="D1177" s="2"/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</row>
    <row r="1178" spans="1:24" x14ac:dyDescent="0.2">
      <c r="A1178" s="2"/>
      <c r="B1178" s="2"/>
      <c r="C1178" s="2"/>
      <c r="D1178" s="2"/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</row>
    <row r="1179" spans="1:24" x14ac:dyDescent="0.2">
      <c r="A1179" s="2"/>
      <c r="B1179" s="2"/>
      <c r="C1179" s="2"/>
      <c r="D1179" s="2"/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</row>
    <row r="1180" spans="1:24" x14ac:dyDescent="0.2">
      <c r="A1180" s="2"/>
      <c r="B1180" s="2"/>
      <c r="C1180" s="2"/>
      <c r="D1180" s="2"/>
      <c r="E1180" s="2"/>
      <c r="F1180" s="2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  <c r="W1180" s="2"/>
      <c r="X1180" s="2"/>
    </row>
    <row r="1181" spans="1:24" x14ac:dyDescent="0.2">
      <c r="A1181" s="2"/>
      <c r="B1181" s="2"/>
      <c r="C1181" s="2"/>
      <c r="D1181" s="2"/>
      <c r="E1181" s="2"/>
      <c r="F1181" s="2"/>
      <c r="G1181" s="2"/>
      <c r="H1181" s="2"/>
      <c r="I1181" s="2"/>
      <c r="J1181" s="2"/>
      <c r="K1181" s="2"/>
      <c r="L1181" s="2"/>
      <c r="M1181" s="2"/>
      <c r="N1181" s="2"/>
      <c r="O1181" s="2"/>
      <c r="P1181" s="2"/>
      <c r="Q1181" s="2"/>
      <c r="R1181" s="2"/>
      <c r="S1181" s="2"/>
      <c r="T1181" s="2"/>
      <c r="U1181" s="2"/>
      <c r="V1181" s="2"/>
      <c r="W1181" s="2"/>
      <c r="X1181" s="2"/>
    </row>
    <row r="1182" spans="1:24" x14ac:dyDescent="0.2">
      <c r="A1182" s="2"/>
      <c r="B1182" s="2"/>
      <c r="C1182" s="2"/>
      <c r="D1182" s="2"/>
      <c r="E1182" s="2"/>
      <c r="F1182" s="2"/>
      <c r="G1182" s="2"/>
      <c r="H1182" s="2"/>
      <c r="I1182" s="2"/>
      <c r="J1182" s="2"/>
      <c r="K1182" s="2"/>
      <c r="L1182" s="2"/>
      <c r="M1182" s="2"/>
      <c r="N1182" s="2"/>
      <c r="O1182" s="2"/>
      <c r="P1182" s="2"/>
      <c r="Q1182" s="2"/>
      <c r="R1182" s="2"/>
      <c r="S1182" s="2"/>
      <c r="T1182" s="2"/>
      <c r="U1182" s="2"/>
      <c r="V1182" s="2"/>
      <c r="W1182" s="2"/>
      <c r="X1182" s="2"/>
    </row>
    <row r="1183" spans="1:24" x14ac:dyDescent="0.2">
      <c r="A1183" s="2"/>
      <c r="B1183" s="2"/>
      <c r="C1183" s="2"/>
      <c r="D1183" s="2"/>
      <c r="E1183" s="2"/>
      <c r="F1183" s="2"/>
      <c r="G1183" s="2"/>
      <c r="H1183" s="2"/>
      <c r="I1183" s="2"/>
      <c r="J1183" s="2"/>
      <c r="K1183" s="2"/>
      <c r="L1183" s="2"/>
      <c r="M1183" s="2"/>
      <c r="N1183" s="2"/>
      <c r="O1183" s="2"/>
      <c r="P1183" s="2"/>
      <c r="Q1183" s="2"/>
      <c r="R1183" s="2"/>
      <c r="S1183" s="2"/>
      <c r="T1183" s="2"/>
      <c r="U1183" s="2"/>
      <c r="V1183" s="2"/>
      <c r="W1183" s="2"/>
      <c r="X1183" s="2"/>
    </row>
    <row r="1184" spans="1:24" x14ac:dyDescent="0.2">
      <c r="A1184" s="2"/>
      <c r="B1184" s="2"/>
      <c r="C1184" s="2"/>
      <c r="D1184" s="2"/>
      <c r="E1184" s="2"/>
      <c r="F1184" s="2"/>
      <c r="G1184" s="2"/>
      <c r="H1184" s="2"/>
      <c r="I1184" s="2"/>
      <c r="J1184" s="2"/>
      <c r="K1184" s="2"/>
      <c r="L1184" s="2"/>
      <c r="M1184" s="2"/>
      <c r="N1184" s="2"/>
      <c r="O1184" s="2"/>
      <c r="P1184" s="2"/>
      <c r="Q1184" s="2"/>
      <c r="R1184" s="2"/>
      <c r="S1184" s="2"/>
      <c r="T1184" s="2"/>
      <c r="U1184" s="2"/>
      <c r="V1184" s="2"/>
      <c r="W1184" s="2"/>
      <c r="X1184" s="2"/>
    </row>
    <row r="1185" spans="1:24" x14ac:dyDescent="0.2">
      <c r="A1185" s="2"/>
      <c r="B1185" s="2"/>
      <c r="C1185" s="2"/>
      <c r="D1185" s="2"/>
      <c r="E1185" s="2"/>
      <c r="F1185" s="2"/>
      <c r="G1185" s="2"/>
      <c r="H1185" s="2"/>
      <c r="I1185" s="2"/>
      <c r="J1185" s="2"/>
      <c r="K1185" s="2"/>
      <c r="L1185" s="2"/>
      <c r="M1185" s="2"/>
      <c r="N1185" s="2"/>
      <c r="O1185" s="2"/>
      <c r="P1185" s="2"/>
      <c r="Q1185" s="2"/>
      <c r="R1185" s="2"/>
      <c r="S1185" s="2"/>
      <c r="T1185" s="2"/>
      <c r="U1185" s="2"/>
      <c r="V1185" s="2"/>
      <c r="W1185" s="2"/>
      <c r="X1185" s="2"/>
    </row>
    <row r="1186" spans="1:24" x14ac:dyDescent="0.2">
      <c r="A1186" s="2"/>
      <c r="B1186" s="2"/>
      <c r="C1186" s="2"/>
      <c r="D1186" s="2"/>
      <c r="E1186" s="2"/>
      <c r="F1186" s="2"/>
      <c r="G1186" s="2"/>
      <c r="H1186" s="2"/>
      <c r="I1186" s="2"/>
      <c r="J1186" s="2"/>
      <c r="K1186" s="2"/>
      <c r="L1186" s="2"/>
      <c r="M1186" s="2"/>
      <c r="N1186" s="2"/>
      <c r="O1186" s="2"/>
      <c r="P1186" s="2"/>
      <c r="Q1186" s="2"/>
      <c r="R1186" s="2"/>
      <c r="S1186" s="2"/>
      <c r="T1186" s="2"/>
      <c r="U1186" s="2"/>
      <c r="V1186" s="2"/>
      <c r="W1186" s="2"/>
      <c r="X1186" s="2"/>
    </row>
    <row r="1187" spans="1:24" x14ac:dyDescent="0.2">
      <c r="A1187" s="2"/>
      <c r="B1187" s="2"/>
      <c r="C1187" s="2"/>
      <c r="D1187" s="2"/>
      <c r="E1187" s="2"/>
      <c r="F1187" s="2"/>
      <c r="G1187" s="2"/>
      <c r="H1187" s="2"/>
      <c r="I1187" s="2"/>
      <c r="J1187" s="2"/>
      <c r="K1187" s="2"/>
      <c r="L1187" s="2"/>
      <c r="M1187" s="2"/>
      <c r="N1187" s="2"/>
      <c r="O1187" s="2"/>
      <c r="P1187" s="2"/>
      <c r="Q1187" s="2"/>
      <c r="R1187" s="2"/>
      <c r="S1187" s="2"/>
      <c r="T1187" s="2"/>
      <c r="U1187" s="2"/>
      <c r="V1187" s="2"/>
      <c r="W1187" s="2"/>
      <c r="X1187" s="2"/>
    </row>
    <row r="1188" spans="1:24" x14ac:dyDescent="0.2">
      <c r="A1188" s="2"/>
      <c r="B1188" s="2"/>
      <c r="C1188" s="2"/>
      <c r="D1188" s="2"/>
      <c r="E1188" s="2"/>
      <c r="F1188" s="2"/>
      <c r="G1188" s="2"/>
      <c r="H1188" s="2"/>
      <c r="I1188" s="2"/>
      <c r="J1188" s="2"/>
      <c r="K1188" s="2"/>
      <c r="L1188" s="2"/>
      <c r="M1188" s="2"/>
      <c r="N1188" s="2"/>
      <c r="O1188" s="2"/>
      <c r="P1188" s="2"/>
      <c r="Q1188" s="2"/>
      <c r="R1188" s="2"/>
      <c r="S1188" s="2"/>
      <c r="T1188" s="2"/>
      <c r="U1188" s="2"/>
      <c r="V1188" s="2"/>
      <c r="W1188" s="2"/>
      <c r="X1188" s="2"/>
    </row>
    <row r="1189" spans="1:24" x14ac:dyDescent="0.2">
      <c r="A1189" s="2"/>
      <c r="B1189" s="2"/>
      <c r="C1189" s="2"/>
      <c r="D1189" s="2"/>
      <c r="E1189" s="2"/>
      <c r="F1189" s="2"/>
      <c r="G1189" s="2"/>
      <c r="H1189" s="2"/>
      <c r="I1189" s="2"/>
      <c r="J1189" s="2"/>
      <c r="K1189" s="2"/>
      <c r="L1189" s="2"/>
      <c r="M1189" s="2"/>
      <c r="N1189" s="2"/>
      <c r="O1189" s="2"/>
      <c r="P1189" s="2"/>
      <c r="Q1189" s="2"/>
    </row>
    <row r="1190" spans="1:24" x14ac:dyDescent="0.2">
      <c r="A1190" s="2"/>
      <c r="B1190" s="2"/>
      <c r="C1190" s="2"/>
      <c r="D1190" s="2"/>
      <c r="E1190" s="2"/>
      <c r="F1190" s="2"/>
      <c r="G1190" s="2"/>
      <c r="H1190" s="2"/>
      <c r="I1190" s="2"/>
      <c r="J1190" s="2"/>
      <c r="K1190" s="2"/>
      <c r="L1190" s="2"/>
      <c r="M1190" s="2"/>
      <c r="N1190" s="2"/>
      <c r="O1190" s="2"/>
      <c r="P1190" s="2"/>
      <c r="Q1190" s="2"/>
    </row>
    <row r="1191" spans="1:24" x14ac:dyDescent="0.2">
      <c r="A1191" s="2"/>
      <c r="B1191" s="2"/>
      <c r="C1191" s="2"/>
      <c r="D1191" s="2"/>
      <c r="E1191" s="2"/>
      <c r="F1191" s="2"/>
      <c r="G1191" s="2"/>
      <c r="H1191" s="2"/>
      <c r="I1191" s="2"/>
      <c r="J1191" s="2"/>
      <c r="K1191" s="2"/>
      <c r="L1191" s="2"/>
      <c r="M1191" s="2"/>
      <c r="N1191" s="2"/>
      <c r="O1191" s="2"/>
      <c r="P1191" s="2"/>
      <c r="Q1191" s="2"/>
    </row>
    <row r="1192" spans="1:24" x14ac:dyDescent="0.2">
      <c r="E1192" s="2"/>
      <c r="F1192" s="2"/>
      <c r="G1192" s="2"/>
      <c r="H1192" s="2"/>
      <c r="I1192" s="2"/>
      <c r="J1192" s="2"/>
      <c r="K1192" s="2"/>
      <c r="L1192" s="2"/>
      <c r="M1192" s="2"/>
      <c r="N1192" s="2"/>
      <c r="O1192" s="2"/>
      <c r="P1192" s="2"/>
      <c r="Q1192" s="2"/>
    </row>
    <row r="1193" spans="1:24" x14ac:dyDescent="0.2">
      <c r="E1193" s="2"/>
      <c r="F1193" s="2"/>
      <c r="G1193" s="2"/>
      <c r="H1193" s="2"/>
      <c r="I1193" s="2"/>
      <c r="J1193" s="2"/>
      <c r="K1193" s="2"/>
      <c r="L1193" s="2"/>
      <c r="M1193" s="2"/>
      <c r="N1193" s="2"/>
      <c r="O1193" s="2"/>
      <c r="P1193" s="2"/>
      <c r="Q1193" s="2"/>
    </row>
    <row r="1194" spans="1:24" x14ac:dyDescent="0.2">
      <c r="E1194" s="2"/>
      <c r="F1194" s="2"/>
      <c r="G1194" s="2"/>
      <c r="H1194" s="2"/>
      <c r="I1194" s="2"/>
      <c r="J1194" s="2"/>
      <c r="K1194" s="2"/>
      <c r="L1194" s="2"/>
      <c r="M1194" s="2"/>
      <c r="N1194" s="2"/>
      <c r="O1194" s="2"/>
      <c r="P1194" s="2"/>
      <c r="Q1194" s="2"/>
    </row>
    <row r="1195" spans="1:24" x14ac:dyDescent="0.2">
      <c r="E1195" s="2"/>
      <c r="F1195" s="2"/>
      <c r="G1195" s="2"/>
      <c r="H1195" s="2"/>
      <c r="I1195" s="2"/>
      <c r="J1195" s="2"/>
      <c r="K1195" s="2"/>
      <c r="L1195" s="2"/>
      <c r="M1195" s="2"/>
      <c r="N1195" s="2"/>
      <c r="O1195" s="2"/>
      <c r="P1195" s="2"/>
      <c r="Q1195" s="2"/>
    </row>
    <row r="1196" spans="1:24" x14ac:dyDescent="0.2">
      <c r="E1196" s="2"/>
      <c r="F1196" s="2"/>
      <c r="G1196" s="2"/>
      <c r="H1196" s="2"/>
      <c r="I1196" s="2"/>
      <c r="J1196" s="2"/>
      <c r="K1196" s="2"/>
      <c r="L1196" s="2"/>
      <c r="M1196" s="2"/>
      <c r="N1196" s="2"/>
      <c r="O1196" s="2"/>
      <c r="P1196" s="2"/>
      <c r="Q1196" s="2"/>
    </row>
    <row r="1197" spans="1:24" x14ac:dyDescent="0.2">
      <c r="E1197" s="2"/>
      <c r="F1197" s="2"/>
      <c r="G1197" s="2"/>
      <c r="H1197" s="2"/>
      <c r="I1197" s="2"/>
      <c r="J1197" s="2"/>
      <c r="K1197" s="2"/>
      <c r="L1197" s="2"/>
      <c r="M1197" s="2"/>
      <c r="N1197" s="2"/>
      <c r="O1197" s="2"/>
      <c r="P1197" s="2"/>
      <c r="Q1197" s="2"/>
    </row>
    <row r="1198" spans="1:24" x14ac:dyDescent="0.2">
      <c r="E1198" s="2"/>
      <c r="F1198" s="2"/>
      <c r="G1198" s="2"/>
      <c r="H1198" s="2"/>
      <c r="I1198" s="2"/>
      <c r="J1198" s="2"/>
      <c r="K1198" s="2"/>
      <c r="L1198" s="2"/>
      <c r="M1198" s="2"/>
      <c r="N1198" s="2"/>
      <c r="O1198" s="2"/>
      <c r="P1198" s="2"/>
      <c r="Q1198" s="2"/>
    </row>
    <row r="1199" spans="1:24" x14ac:dyDescent="0.2">
      <c r="E1199" s="2"/>
      <c r="F1199" s="2"/>
      <c r="G1199" s="2"/>
      <c r="H1199" s="2"/>
      <c r="I1199" s="2"/>
      <c r="J1199" s="2"/>
      <c r="K1199" s="2"/>
      <c r="L1199" s="2"/>
      <c r="M1199" s="2"/>
      <c r="N1199" s="2"/>
      <c r="O1199" s="2"/>
      <c r="P1199" s="2"/>
      <c r="Q1199" s="2"/>
    </row>
    <row r="1200" spans="1:24" x14ac:dyDescent="0.2">
      <c r="E1200" s="2"/>
      <c r="F1200" s="2"/>
      <c r="G1200" s="2"/>
      <c r="H1200" s="2"/>
      <c r="I1200" s="2"/>
      <c r="J1200" s="2"/>
      <c r="K1200" s="2"/>
      <c r="L1200" s="2"/>
      <c r="M1200" s="2"/>
      <c r="N1200" s="2"/>
      <c r="O1200" s="2"/>
      <c r="P1200" s="2"/>
      <c r="Q1200" s="2"/>
    </row>
    <row r="1201" spans="5:17" x14ac:dyDescent="0.2">
      <c r="E1201" s="2"/>
      <c r="F1201" s="2"/>
      <c r="G1201" s="2"/>
      <c r="H1201" s="2"/>
      <c r="I1201" s="2"/>
      <c r="J1201" s="2"/>
      <c r="K1201" s="2"/>
      <c r="L1201" s="2"/>
      <c r="M1201" s="2"/>
      <c r="N1201" s="2"/>
      <c r="O1201" s="2"/>
      <c r="P1201" s="2"/>
      <c r="Q1201" s="2"/>
    </row>
    <row r="1202" spans="5:17" x14ac:dyDescent="0.2">
      <c r="E1202" s="2"/>
      <c r="F1202" s="2"/>
      <c r="G1202" s="2"/>
      <c r="H1202" s="2"/>
      <c r="I1202" s="2"/>
      <c r="J1202" s="2"/>
      <c r="K1202" s="2"/>
      <c r="L1202" s="2"/>
      <c r="M1202" s="2"/>
      <c r="N1202" s="2"/>
      <c r="O1202" s="2"/>
      <c r="P1202" s="2"/>
      <c r="Q1202" s="2"/>
    </row>
    <row r="1203" spans="5:17" x14ac:dyDescent="0.2">
      <c r="E1203" s="2"/>
      <c r="F1203" s="2"/>
      <c r="G1203" s="2"/>
      <c r="H1203" s="2"/>
      <c r="I1203" s="2"/>
      <c r="J1203" s="2"/>
      <c r="K1203" s="2"/>
      <c r="L1203" s="2"/>
      <c r="M1203" s="2"/>
      <c r="N1203" s="2"/>
      <c r="O1203" s="2"/>
      <c r="P1203" s="2"/>
      <c r="Q1203" s="2"/>
    </row>
  </sheetData>
  <mergeCells count="4">
    <mergeCell ref="A8:C8"/>
    <mergeCell ref="A10:A11"/>
    <mergeCell ref="C10:C11"/>
    <mergeCell ref="B10:B11"/>
  </mergeCells>
  <phoneticPr fontId="10" type="noConversion"/>
  <pageMargins left="0.75" right="0.75" top="1" bottom="1" header="0.5" footer="0.5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XXXXXXXXXXXXXXXXXXXXXXXXXXXXXX</dc:creator>
  <cp:lastModifiedBy>Татьяна А. Елизарова</cp:lastModifiedBy>
  <cp:lastPrinted>2022-03-22T03:42:14Z</cp:lastPrinted>
  <dcterms:created xsi:type="dcterms:W3CDTF">2001-07-11T12:02:06Z</dcterms:created>
  <dcterms:modified xsi:type="dcterms:W3CDTF">2022-03-23T01:41:44Z</dcterms:modified>
</cp:coreProperties>
</file>